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8_{7220690D-ADB7-4403-85E9-76C006D0CC9A}" xr6:coauthVersionLast="45" xr6:coauthVersionMax="45" xr10:uidLastSave="{00000000-0000-0000-0000-000000000000}"/>
  <bookViews>
    <workbookView xWindow="-120" yWindow="-120" windowWidth="29040" windowHeight="15840" xr2:uid="{D475925F-4D86-4D8A-9BB7-FC40D61966BD}"/>
  </bookViews>
  <sheets>
    <sheet name="Свод АС2" sheetId="1" r:id="rId1"/>
    <sheet name="ПС" sheetId="8" r:id="rId2"/>
    <sheet name="+Удлинение ПС" sheetId="9" r:id="rId3"/>
    <sheet name="+ВК1-ВК2" sheetId="10" r:id="rId4"/>
  </sheets>
  <definedNames>
    <definedName name="_xlnm.Print_Area" localSheetId="3">'+ВК1-ВК2'!$A$1:$L$27</definedName>
    <definedName name="_xlnm.Print_Area" localSheetId="2">'+Удлинение ПС'!$A$1:$L$30</definedName>
    <definedName name="_xlnm.Print_Area" localSheetId="1">ПС!$A$1:$L$33</definedName>
    <definedName name="_xlnm.Print_Area" localSheetId="0">'Свод АС2'!$A$1:$H$6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8" l="1"/>
  <c r="K13" i="8" s="1"/>
  <c r="F12" i="8"/>
  <c r="K12" i="8" s="1"/>
  <c r="G13" i="8" l="1"/>
  <c r="L13" i="8" s="1"/>
  <c r="G12" i="8"/>
  <c r="L12" i="8" s="1"/>
  <c r="D24" i="9" l="1"/>
  <c r="D32" i="8" l="1"/>
  <c r="D23" i="10"/>
  <c r="F11" i="8" l="1"/>
  <c r="K11" i="8" s="1"/>
  <c r="G11" i="8" l="1"/>
  <c r="L11" i="8" s="1"/>
  <c r="F14" i="10"/>
  <c r="I23" i="10"/>
  <c r="F22" i="10"/>
  <c r="K22" i="10" s="1"/>
  <c r="D21" i="10"/>
  <c r="I21" i="10" s="1"/>
  <c r="F20" i="10"/>
  <c r="G20" i="10" s="1"/>
  <c r="L20" i="10" s="1"/>
  <c r="I19" i="10"/>
  <c r="K19" i="10" s="1"/>
  <c r="I18" i="10"/>
  <c r="K18" i="10" s="1"/>
  <c r="I17" i="10"/>
  <c r="K17" i="10" s="1"/>
  <c r="F16" i="10"/>
  <c r="K16" i="10" s="1"/>
  <c r="G14" i="10" l="1"/>
  <c r="L14" i="10" s="1"/>
  <c r="K14" i="10"/>
  <c r="J19" i="10"/>
  <c r="L19" i="10" s="1"/>
  <c r="K20" i="10"/>
  <c r="J17" i="10"/>
  <c r="L17" i="10" s="1"/>
  <c r="J21" i="10"/>
  <c r="L21" i="10" s="1"/>
  <c r="K21" i="10"/>
  <c r="K23" i="10"/>
  <c r="J23" i="10"/>
  <c r="L23" i="10" s="1"/>
  <c r="G16" i="10"/>
  <c r="L16" i="10" s="1"/>
  <c r="J18" i="10"/>
  <c r="L18" i="10" s="1"/>
  <c r="G22" i="10"/>
  <c r="L22" i="10" s="1"/>
  <c r="F12" i="10" l="1"/>
  <c r="K12" i="10" s="1"/>
  <c r="F11" i="10"/>
  <c r="F30" i="8"/>
  <c r="K30" i="8" s="1"/>
  <c r="F25" i="8"/>
  <c r="K25" i="8" s="1"/>
  <c r="F23" i="8"/>
  <c r="K23" i="8" s="1"/>
  <c r="F22" i="9"/>
  <c r="K22" i="9" s="1"/>
  <c r="G16" i="9"/>
  <c r="L16" i="9" s="1"/>
  <c r="F16" i="9"/>
  <c r="K16" i="9" s="1"/>
  <c r="I15" i="10"/>
  <c r="F10" i="10"/>
  <c r="K10" i="10" s="1"/>
  <c r="A10" i="10"/>
  <c r="A11" i="10" s="1"/>
  <c r="A12" i="10" s="1"/>
  <c r="A14" i="10" s="1"/>
  <c r="A16" i="10" s="1"/>
  <c r="A20" i="10" s="1"/>
  <c r="A22" i="10" s="1"/>
  <c r="F9" i="10"/>
  <c r="K9" i="10" s="1"/>
  <c r="D23" i="9"/>
  <c r="I23" i="9" s="1"/>
  <c r="K23" i="9" s="1"/>
  <c r="D20" i="9"/>
  <c r="I20" i="9" s="1"/>
  <c r="K20" i="9" s="1"/>
  <c r="D19" i="9"/>
  <c r="I19" i="9" s="1"/>
  <c r="J19" i="9" s="1"/>
  <c r="L19" i="9" s="1"/>
  <c r="D21" i="9"/>
  <c r="D18" i="9"/>
  <c r="F18" i="9" s="1"/>
  <c r="K18" i="9" s="1"/>
  <c r="D14" i="9"/>
  <c r="F14" i="9" s="1"/>
  <c r="K14" i="9" s="1"/>
  <c r="D12" i="9"/>
  <c r="I12" i="9" s="1"/>
  <c r="F11" i="9"/>
  <c r="K11" i="9" s="1"/>
  <c r="I24" i="9"/>
  <c r="J24" i="9" s="1"/>
  <c r="L24" i="9" s="1"/>
  <c r="I21" i="9"/>
  <c r="J21" i="9" s="1"/>
  <c r="L21" i="9" s="1"/>
  <c r="D17" i="9"/>
  <c r="I17" i="9" s="1"/>
  <c r="F10" i="9"/>
  <c r="K10" i="9" s="1"/>
  <c r="A10" i="9"/>
  <c r="A11" i="9" s="1"/>
  <c r="A14" i="9" s="1"/>
  <c r="A16" i="9" s="1"/>
  <c r="F9" i="9"/>
  <c r="K9" i="9" s="1"/>
  <c r="D24" i="8"/>
  <c r="I24" i="8" s="1"/>
  <c r="I32" i="8"/>
  <c r="K32" i="8" s="1"/>
  <c r="I31" i="8"/>
  <c r="J31" i="8" s="1"/>
  <c r="L31" i="8" s="1"/>
  <c r="I29" i="8"/>
  <c r="K29" i="8" s="1"/>
  <c r="I28" i="8"/>
  <c r="K28" i="8" s="1"/>
  <c r="I27" i="8"/>
  <c r="K27" i="8" s="1"/>
  <c r="I26" i="8"/>
  <c r="K26" i="8" s="1"/>
  <c r="D15" i="8"/>
  <c r="F15" i="8" s="1"/>
  <c r="G15" i="8" s="1"/>
  <c r="L15" i="8" s="1"/>
  <c r="K11" i="10" l="1"/>
  <c r="F24" i="10"/>
  <c r="C5" i="1" s="1"/>
  <c r="K15" i="10"/>
  <c r="I24" i="10"/>
  <c r="D5" i="1" s="1"/>
  <c r="G10" i="10"/>
  <c r="L10" i="10" s="1"/>
  <c r="G12" i="10"/>
  <c r="L12" i="10" s="1"/>
  <c r="G11" i="10"/>
  <c r="L11" i="10" s="1"/>
  <c r="G30" i="8"/>
  <c r="L30" i="8" s="1"/>
  <c r="G25" i="8"/>
  <c r="L25" i="8" s="1"/>
  <c r="G23" i="8"/>
  <c r="L23" i="8" s="1"/>
  <c r="G22" i="9"/>
  <c r="L22" i="9" s="1"/>
  <c r="G18" i="9"/>
  <c r="L18" i="9" s="1"/>
  <c r="J15" i="10"/>
  <c r="L15" i="10" s="1"/>
  <c r="G9" i="10"/>
  <c r="L9" i="10" s="1"/>
  <c r="K21" i="9"/>
  <c r="K24" i="9"/>
  <c r="K19" i="9"/>
  <c r="K12" i="9"/>
  <c r="J12" i="9"/>
  <c r="L12" i="9" s="1"/>
  <c r="G11" i="9"/>
  <c r="L11" i="9" s="1"/>
  <c r="G10" i="9"/>
  <c r="L10" i="9" s="1"/>
  <c r="A18" i="9"/>
  <c r="A22" i="9" s="1"/>
  <c r="I25" i="9"/>
  <c r="K17" i="9"/>
  <c r="J17" i="9"/>
  <c r="L17" i="9" s="1"/>
  <c r="F25" i="9"/>
  <c r="J23" i="9"/>
  <c r="L23" i="9" s="1"/>
  <c r="G9" i="9"/>
  <c r="L9" i="9" s="1"/>
  <c r="G14" i="9"/>
  <c r="L14" i="9" s="1"/>
  <c r="J20" i="9"/>
  <c r="L20" i="9" s="1"/>
  <c r="K31" i="8"/>
  <c r="J28" i="8"/>
  <c r="L28" i="8" s="1"/>
  <c r="J29" i="8"/>
  <c r="L29" i="8" s="1"/>
  <c r="J24" i="8"/>
  <c r="L24" i="8" s="1"/>
  <c r="K24" i="8"/>
  <c r="J32" i="8"/>
  <c r="L32" i="8" s="1"/>
  <c r="J26" i="8"/>
  <c r="L26" i="8" s="1"/>
  <c r="J27" i="8"/>
  <c r="L27" i="8" s="1"/>
  <c r="K15" i="8"/>
  <c r="G24" i="10" l="1"/>
  <c r="F5" i="1" s="1"/>
  <c r="J24" i="10"/>
  <c r="G5" i="1" s="1"/>
  <c r="K24" i="10"/>
  <c r="L24" i="10" s="1"/>
  <c r="J25" i="9"/>
  <c r="G4" i="1" s="1"/>
  <c r="D4" i="1"/>
  <c r="G25" i="9"/>
  <c r="F4" i="1" s="1"/>
  <c r="C4" i="1"/>
  <c r="K25" i="9"/>
  <c r="L25" i="9" s="1"/>
  <c r="F10" i="8" l="1"/>
  <c r="K10" i="8" s="1"/>
  <c r="A10" i="8"/>
  <c r="A11" i="8" s="1"/>
  <c r="F9" i="8"/>
  <c r="G9" i="8" s="1"/>
  <c r="L9" i="8" s="1"/>
  <c r="A12" i="8" l="1"/>
  <c r="A13" i="8" s="1"/>
  <c r="A15" i="8" s="1"/>
  <c r="A17" i="8" s="1"/>
  <c r="K9" i="8"/>
  <c r="G10" i="8"/>
  <c r="L10" i="8" s="1"/>
  <c r="I21" i="8"/>
  <c r="K21" i="8" s="1"/>
  <c r="I20" i="8"/>
  <c r="K20" i="8" s="1"/>
  <c r="D18" i="8"/>
  <c r="I18" i="8" s="1"/>
  <c r="K18" i="8" s="1"/>
  <c r="J21" i="8" l="1"/>
  <c r="L21" i="8" s="1"/>
  <c r="J20" i="8"/>
  <c r="L20" i="8" s="1"/>
  <c r="J18" i="8"/>
  <c r="L18" i="8" s="1"/>
  <c r="A4" i="1" l="1"/>
  <c r="A5" i="1" s="1"/>
  <c r="F19" i="8"/>
  <c r="K19" i="8" s="1"/>
  <c r="A19" i="8"/>
  <c r="F17" i="8"/>
  <c r="A23" i="8" l="1"/>
  <c r="A25" i="8" s="1"/>
  <c r="A30" i="8" s="1"/>
  <c r="K17" i="8"/>
  <c r="F33" i="8"/>
  <c r="C3" i="1" s="1"/>
  <c r="G17" i="8"/>
  <c r="L17" i="8" s="1"/>
  <c r="G19" i="8"/>
  <c r="L19" i="8" s="1"/>
  <c r="E4" i="1"/>
  <c r="G33" i="8" l="1"/>
  <c r="F3" i="1" s="1"/>
  <c r="I33" i="8"/>
  <c r="D3" i="1" s="1"/>
  <c r="K33" i="8"/>
  <c r="L33" i="8" s="1"/>
  <c r="H4" i="1"/>
  <c r="J33" i="8" l="1"/>
  <c r="G3" i="1" s="1"/>
  <c r="D6" i="1"/>
  <c r="C6" i="1"/>
  <c r="F6" i="1"/>
  <c r="E5" i="1"/>
  <c r="H5" i="1"/>
  <c r="H3" i="1" l="1"/>
  <c r="H6" i="1" s="1"/>
  <c r="G6" i="1"/>
  <c r="E3" i="1"/>
  <c r="E6" i="1" s="1"/>
</calcChain>
</file>

<file path=xl/sharedStrings.xml><?xml version="1.0" encoding="utf-8"?>
<sst xmlns="http://schemas.openxmlformats.org/spreadsheetml/2006/main" count="207" uniqueCount="90">
  <si>
    <t>ВСЕГО</t>
  </si>
  <si>
    <t>Стоимость 
ИТОГО</t>
  </si>
  <si>
    <t>Стоимость 
МТР</t>
  </si>
  <si>
    <t>Стоимость 
СМР</t>
  </si>
  <si>
    <t>с НДС</t>
  </si>
  <si>
    <t>Без НДС</t>
  </si>
  <si>
    <t>Наименование работ (затрат)</t>
  </si>
  <si>
    <t>№ п/п</t>
  </si>
  <si>
    <t xml:space="preserve">Итого </t>
  </si>
  <si>
    <t>м</t>
  </si>
  <si>
    <t>9.1</t>
  </si>
  <si>
    <t>шт.</t>
  </si>
  <si>
    <t>8.1</t>
  </si>
  <si>
    <t>7.1</t>
  </si>
  <si>
    <t>6.1</t>
  </si>
  <si>
    <t>т</t>
  </si>
  <si>
    <t>м3</t>
  </si>
  <si>
    <t>Песок природный  средний</t>
  </si>
  <si>
    <t>3.1</t>
  </si>
  <si>
    <t xml:space="preserve">Устройство песчаного основания </t>
  </si>
  <si>
    <t>Земляные работы</t>
  </si>
  <si>
    <t>без НДС</t>
  </si>
  <si>
    <t>ИТОГО с НДС</t>
  </si>
  <si>
    <t>ИТОГО без НДС</t>
  </si>
  <si>
    <t>Цена за единицу без НДС</t>
  </si>
  <si>
    <t>Всего</t>
  </si>
  <si>
    <t>Стоимость материалов</t>
  </si>
  <si>
    <t>Стоимость работ</t>
  </si>
  <si>
    <t>ООО "ЭлектроЭнергетика"</t>
  </si>
  <si>
    <t>Кол-во</t>
  </si>
  <si>
    <t>Ед.изм</t>
  </si>
  <si>
    <t>Наименование материалов</t>
  </si>
  <si>
    <t>Уплотнение грунта пневматическими трамбовками</t>
  </si>
  <si>
    <t xml:space="preserve">Обратная засыпка грунта бульдозером </t>
  </si>
  <si>
    <t>131-23-АС2 Архитектурно-строительные решения. Трасбордер</t>
  </si>
  <si>
    <t>Устройство ограждения ОГ-1</t>
  </si>
  <si>
    <t>Устройство основания щебеночного</t>
  </si>
  <si>
    <t>Установка железобетонных оград из панелей</t>
  </si>
  <si>
    <t xml:space="preserve">Гидроизоляция боковая обмазочная битумная в 2 слоя </t>
  </si>
  <si>
    <t>м2</t>
  </si>
  <si>
    <t>Разработка грунта механизированным способом</t>
  </si>
  <si>
    <t>Доработка грунта вручную</t>
  </si>
  <si>
    <t>Засыпка вручную</t>
  </si>
  <si>
    <t>Устройство бетонной подготовки</t>
  </si>
  <si>
    <t>Устройство подпорных стен железобетонных</t>
  </si>
  <si>
    <t>Щебень М 600</t>
  </si>
  <si>
    <t>Панель ограждения ПО-2</t>
  </si>
  <si>
    <t>Фундамент ограждения ФО-2</t>
  </si>
  <si>
    <t>Праймер битумно-полимерный (1л=0,83кг)</t>
  </si>
  <si>
    <t>кг</t>
  </si>
  <si>
    <t>Мастика битумная (1л=1,35кг)</t>
  </si>
  <si>
    <t>7.2</t>
  </si>
  <si>
    <t>8.2</t>
  </si>
  <si>
    <t>Бетон B7,5</t>
  </si>
  <si>
    <t>Бетон B25, W8, F100</t>
  </si>
  <si>
    <t>Прочие работы</t>
  </si>
  <si>
    <t>Погрузка  грунта в автосамосвалы</t>
  </si>
  <si>
    <t>5.1</t>
  </si>
  <si>
    <t>6.2</t>
  </si>
  <si>
    <t xml:space="preserve">Арматура d10 А500С </t>
  </si>
  <si>
    <t>Арматура d10 А240</t>
  </si>
  <si>
    <t xml:space="preserve">Арматура d8 А240 </t>
  </si>
  <si>
    <t>Часть2. АС2</t>
  </si>
  <si>
    <t>Удлинение подпорной стенки ПС-2</t>
  </si>
  <si>
    <t xml:space="preserve">Подпорная стенка </t>
  </si>
  <si>
    <t>Подпорная стенка</t>
  </si>
  <si>
    <t>м³</t>
  </si>
  <si>
    <t>Бетон B25</t>
  </si>
  <si>
    <t>6.3</t>
  </si>
  <si>
    <t>Монтаж колодцев ВК1-ВК2</t>
  </si>
  <si>
    <t>Монтаж металлической пластины на узле подпорной стены по камере ВК</t>
  </si>
  <si>
    <t>Устройство круглых сборных железобетонных канализационных колодцев  в мокрых грунтах</t>
  </si>
  <si>
    <t xml:space="preserve">Кольцо колодезное стеновое КС10-9 </t>
  </si>
  <si>
    <t xml:space="preserve">Плита перекрытия колодца ПП10-2 </t>
  </si>
  <si>
    <t>Обмазка праймером Технониколь колодца в один слой</t>
  </si>
  <si>
    <t>Битумная грунтовка ТЕХНОНИКОЛЬ № 01  (20л=16кг)</t>
  </si>
  <si>
    <t>л</t>
  </si>
  <si>
    <t>Обмазка битумной мастикой колодца в два слоя</t>
  </si>
  <si>
    <t>Битумная мастика Технониколь №24</t>
  </si>
  <si>
    <t>Люк чугунный тяжелого типа Т (В)</t>
  </si>
  <si>
    <t>Металлическая пластина 1000х1000х10мм - 1шт./78,5кг</t>
  </si>
  <si>
    <t>КП с дисконтом</t>
  </si>
  <si>
    <t>новые работы</t>
  </si>
  <si>
    <t>10.1</t>
  </si>
  <si>
    <t>10.2</t>
  </si>
  <si>
    <t>10.3</t>
  </si>
  <si>
    <t>10.4</t>
  </si>
  <si>
    <t>11.1</t>
  </si>
  <si>
    <t>11.2</t>
  </si>
  <si>
    <t>по КС-6 засыпка механизированная, в ИД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</si>
</sst>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_-* #,##0_-;\-* #,##0_-;_-* &quot;-&quot;??_-;_-@_-"/>
    <numFmt numFmtId="166" formatCode="_-* #,##0\ _₽_-;\-* #,##0\ _₽_-;_-* &quot;-&quot;??\ _₽_-;_-@_-"/>
    <numFmt numFmtId="167" formatCode="0.0"/>
    <numFmt numFmtId="168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>
      <alignment vertical="top"/>
    </xf>
  </cellStyleXfs>
  <cellXfs count="145">
    <xf numFmtId="0" fontId="0" fillId="0" borderId="0" xfId="0"/>
    <xf numFmtId="0" fontId="3" fillId="0" borderId="0" xfId="0" applyFont="1"/>
    <xf numFmtId="43" fontId="4" fillId="2" borderId="1" xfId="1" applyFont="1" applyFill="1" applyBorder="1"/>
    <xf numFmtId="43" fontId="4" fillId="3" borderId="1" xfId="1" applyFont="1" applyFill="1" applyBorder="1"/>
    <xf numFmtId="0" fontId="4" fillId="0" borderId="1" xfId="0" applyFont="1" applyBorder="1"/>
    <xf numFmtId="0" fontId="3" fillId="0" borderId="1" xfId="0" applyFont="1" applyBorder="1"/>
    <xf numFmtId="43" fontId="4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right" vertical="center"/>
    </xf>
    <xf numFmtId="43" fontId="3" fillId="2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6" fillId="0" borderId="0" xfId="0" applyFont="1"/>
    <xf numFmtId="43" fontId="7" fillId="0" borderId="1" xfId="1" applyFont="1" applyBorder="1"/>
    <xf numFmtId="165" fontId="6" fillId="0" borderId="0" xfId="1" applyNumberFormat="1" applyFont="1"/>
    <xf numFmtId="0" fontId="2" fillId="0" borderId="0" xfId="0" applyFont="1" applyAlignment="1">
      <alignment vertical="center"/>
    </xf>
    <xf numFmtId="43" fontId="5" fillId="4" borderId="1" xfId="1" applyFont="1" applyFill="1" applyBorder="1" applyAlignment="1">
      <alignment vertical="center"/>
    </xf>
    <xf numFmtId="43" fontId="5" fillId="4" borderId="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vertical="center"/>
    </xf>
    <xf numFmtId="43" fontId="10" fillId="0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vertical="center"/>
    </xf>
    <xf numFmtId="43" fontId="3" fillId="5" borderId="1" xfId="1" applyFont="1" applyFill="1" applyBorder="1" applyAlignment="1">
      <alignment horizontal="center" vertical="center" wrapText="1"/>
    </xf>
    <xf numFmtId="43" fontId="3" fillId="5" borderId="1" xfId="1" applyNumberFormat="1" applyFont="1" applyFill="1" applyBorder="1" applyAlignment="1">
      <alignment vertical="center"/>
    </xf>
    <xf numFmtId="43" fontId="10" fillId="5" borderId="1" xfId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43" fontId="13" fillId="4" borderId="1" xfId="1" applyFont="1" applyFill="1" applyBorder="1" applyAlignment="1">
      <alignment vertical="center"/>
    </xf>
    <xf numFmtId="43" fontId="13" fillId="4" borderId="1" xfId="1" applyNumberFormat="1" applyFont="1" applyFill="1" applyBorder="1" applyAlignment="1">
      <alignment horizontal="center"/>
    </xf>
    <xf numFmtId="43" fontId="3" fillId="0" borderId="1" xfId="1" applyFont="1" applyBorder="1" applyAlignment="1">
      <alignment vertical="center"/>
    </xf>
    <xf numFmtId="0" fontId="12" fillId="0" borderId="0" xfId="0" applyFont="1"/>
    <xf numFmtId="1" fontId="5" fillId="5" borderId="1" xfId="0" applyNumberFormat="1" applyFont="1" applyFill="1" applyBorder="1" applyAlignment="1">
      <alignment vertical="center" wrapText="1"/>
    </xf>
    <xf numFmtId="0" fontId="5" fillId="5" borderId="4" xfId="2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43" fontId="10" fillId="4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43" fontId="13" fillId="4" borderId="1" xfId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5" fontId="11" fillId="6" borderId="1" xfId="1" applyNumberFormat="1" applyFont="1" applyFill="1" applyBorder="1" applyAlignment="1">
      <alignment horizontal="left" vertical="center" wrapText="1"/>
    </xf>
    <xf numFmtId="166" fontId="11" fillId="6" borderId="1" xfId="0" applyNumberFormat="1" applyFont="1" applyFill="1" applyBorder="1" applyAlignment="1">
      <alignment horizontal="left" vertical="center" wrapText="1"/>
    </xf>
    <xf numFmtId="4" fontId="11" fillId="6" borderId="1" xfId="0" applyNumberFormat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1" fontId="11" fillId="0" borderId="1" xfId="3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3" fontId="5" fillId="5" borderId="1" xfId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11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43" fontId="15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168" fontId="5" fillId="5" borderId="1" xfId="0" applyNumberFormat="1" applyFont="1" applyFill="1" applyBorder="1" applyAlignment="1">
      <alignment vertical="center" wrapText="1"/>
    </xf>
    <xf numFmtId="43" fontId="3" fillId="5" borderId="1" xfId="1" applyNumberFormat="1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right" vertical="center" wrapText="1"/>
    </xf>
    <xf numFmtId="43" fontId="5" fillId="5" borderId="1" xfId="1" applyFont="1" applyFill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vertical="center" wrapText="1"/>
    </xf>
    <xf numFmtId="43" fontId="10" fillId="7" borderId="1" xfId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vertical="center"/>
    </xf>
    <xf numFmtId="43" fontId="13" fillId="7" borderId="1" xfId="1" applyNumberFormat="1" applyFont="1" applyFill="1" applyBorder="1" applyAlignment="1">
      <alignment horizontal="center"/>
    </xf>
    <xf numFmtId="43" fontId="13" fillId="7" borderId="1" xfId="1" applyFont="1" applyFill="1" applyBorder="1" applyAlignment="1">
      <alignment vertical="center"/>
    </xf>
    <xf numFmtId="43" fontId="5" fillId="7" borderId="1" xfId="1" applyFont="1" applyFill="1" applyBorder="1" applyAlignment="1">
      <alignment horizontal="center" vertical="center" wrapText="1"/>
    </xf>
    <xf numFmtId="43" fontId="5" fillId="7" borderId="1" xfId="1" applyFont="1" applyFill="1" applyBorder="1" applyAlignment="1">
      <alignment vertical="center"/>
    </xf>
    <xf numFmtId="0" fontId="5" fillId="7" borderId="1" xfId="0" applyFont="1" applyFill="1" applyBorder="1" applyAlignment="1">
      <alignment horizont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43" fontId="3" fillId="7" borderId="1" xfId="1" applyNumberFormat="1" applyFont="1" applyFill="1" applyBorder="1" applyAlignment="1">
      <alignment horizontal="center"/>
    </xf>
    <xf numFmtId="0" fontId="5" fillId="7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right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vertical="center" wrapText="1"/>
    </xf>
    <xf numFmtId="43" fontId="3" fillId="8" borderId="1" xfId="1" applyFont="1" applyFill="1" applyBorder="1" applyAlignment="1">
      <alignment vertical="center"/>
    </xf>
    <xf numFmtId="43" fontId="5" fillId="8" borderId="1" xfId="1" applyFont="1" applyFill="1" applyBorder="1" applyAlignment="1">
      <alignment horizontal="center" vertical="center" wrapText="1"/>
    </xf>
    <xf numFmtId="43" fontId="5" fillId="8" borderId="1" xfId="1" applyFont="1" applyFill="1" applyBorder="1" applyAlignment="1">
      <alignment vertical="center"/>
    </xf>
    <xf numFmtId="0" fontId="12" fillId="7" borderId="0" xfId="0" applyFont="1" applyFill="1"/>
    <xf numFmtId="0" fontId="12" fillId="8" borderId="0" xfId="0" applyFont="1" applyFill="1"/>
    <xf numFmtId="165" fontId="6" fillId="0" borderId="1" xfId="1" applyNumberFormat="1" applyFont="1" applyBorder="1"/>
    <xf numFmtId="43" fontId="10" fillId="8" borderId="1" xfId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167" fontId="5" fillId="7" borderId="1" xfId="0" applyNumberFormat="1" applyFont="1" applyFill="1" applyBorder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2" fontId="14" fillId="7" borderId="1" xfId="0" applyNumberFormat="1" applyFont="1" applyFill="1" applyBorder="1" applyAlignment="1">
      <alignment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left" vertical="center" wrapText="1"/>
    </xf>
    <xf numFmtId="43" fontId="18" fillId="7" borderId="1" xfId="1" applyFont="1" applyFill="1" applyBorder="1" applyAlignment="1">
      <alignment horizontal="center" vertical="center" wrapText="1"/>
    </xf>
    <xf numFmtId="43" fontId="17" fillId="7" borderId="1" xfId="1" applyFont="1" applyFill="1" applyBorder="1" applyAlignment="1">
      <alignment vertical="center"/>
    </xf>
    <xf numFmtId="43" fontId="17" fillId="7" borderId="1" xfId="1" applyNumberFormat="1" applyFont="1" applyFill="1" applyBorder="1" applyAlignment="1">
      <alignment horizontal="center"/>
    </xf>
    <xf numFmtId="43" fontId="17" fillId="7" borderId="1" xfId="1" applyFont="1" applyFill="1" applyBorder="1" applyAlignment="1">
      <alignment horizontal="center" vertical="center" wrapText="1"/>
    </xf>
    <xf numFmtId="0" fontId="16" fillId="0" borderId="0" xfId="0" applyFont="1"/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right" wrapText="1"/>
    </xf>
    <xf numFmtId="0" fontId="9" fillId="0" borderId="3" xfId="2" applyFont="1" applyBorder="1" applyAlignment="1">
      <alignment horizontal="right" wrapText="1"/>
    </xf>
    <xf numFmtId="0" fontId="9" fillId="0" borderId="2" xfId="2" applyFont="1" applyBorder="1" applyAlignment="1">
      <alignment horizontal="right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43" fontId="5" fillId="3" borderId="1" xfId="1" applyFont="1" applyFill="1" applyBorder="1" applyAlignment="1">
      <alignment horizontal="right" vertical="center"/>
    </xf>
    <xf numFmtId="43" fontId="11" fillId="3" borderId="1" xfId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vertical="center"/>
    </xf>
    <xf numFmtId="43" fontId="5" fillId="2" borderId="1" xfId="1" applyFont="1" applyFill="1" applyBorder="1" applyAlignment="1">
      <alignment horizontal="right" vertical="center"/>
    </xf>
    <xf numFmtId="43" fontId="11" fillId="2" borderId="1" xfId="1" applyFont="1" applyFill="1" applyBorder="1" applyAlignment="1">
      <alignment horizontal="center" vertical="center"/>
    </xf>
  </cellXfs>
  <cellStyles count="4">
    <cellStyle name="ЛокСмМТСН" xfId="3" xr:uid="{298C0DC6-4A58-47B1-9B13-E88DE9D42BBB}"/>
    <cellStyle name="Обычный" xfId="0" builtinId="0"/>
    <cellStyle name="Обычный 2" xfId="2" xr:uid="{787A2DFC-7BA0-44DE-A341-5D49A5DDE3C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49B7-972B-4188-817A-A1CFE295E838}">
  <dimension ref="A1:H14"/>
  <sheetViews>
    <sheetView tabSelected="1" view="pageBreakPreview" zoomScaleNormal="100" zoomScaleSheetLayoutView="100" workbookViewId="0">
      <selection activeCell="G22" sqref="G22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10" width="14.5703125" bestFit="1" customWidth="1"/>
  </cols>
  <sheetData>
    <row r="1" spans="1:8" x14ac:dyDescent="0.25">
      <c r="A1" s="119" t="s">
        <v>7</v>
      </c>
      <c r="B1" s="119" t="s">
        <v>6</v>
      </c>
      <c r="C1" s="120" t="s">
        <v>5</v>
      </c>
      <c r="D1" s="120"/>
      <c r="E1" s="120"/>
      <c r="F1" s="121" t="s">
        <v>4</v>
      </c>
      <c r="G1" s="121"/>
      <c r="H1" s="121"/>
    </row>
    <row r="2" spans="1:8" ht="28.5" x14ac:dyDescent="0.25">
      <c r="A2" s="119"/>
      <c r="B2" s="119"/>
      <c r="C2" s="17" t="s">
        <v>3</v>
      </c>
      <c r="D2" s="16" t="s">
        <v>2</v>
      </c>
      <c r="E2" s="16" t="s">
        <v>1</v>
      </c>
      <c r="F2" s="15" t="s">
        <v>3</v>
      </c>
      <c r="G2" s="14" t="s">
        <v>2</v>
      </c>
      <c r="H2" s="14" t="s">
        <v>1</v>
      </c>
    </row>
    <row r="3" spans="1:8" ht="24" customHeight="1" x14ac:dyDescent="0.25">
      <c r="A3" s="13">
        <v>1</v>
      </c>
      <c r="B3" s="138" t="s">
        <v>65</v>
      </c>
      <c r="C3" s="139">
        <f>ПС!F33</f>
        <v>592348.56999999995</v>
      </c>
      <c r="D3" s="140">
        <f>ПС!I33</f>
        <v>669189.82999999996</v>
      </c>
      <c r="E3" s="141">
        <f>C3+D3</f>
        <v>1261538.3999999999</v>
      </c>
      <c r="F3" s="142">
        <f>ПС!G33</f>
        <v>710818.28</v>
      </c>
      <c r="G3" s="143">
        <f>ПС!J33</f>
        <v>803027.8</v>
      </c>
      <c r="H3" s="144">
        <f>F3+G3</f>
        <v>1513846.08</v>
      </c>
    </row>
    <row r="4" spans="1:8" x14ac:dyDescent="0.25">
      <c r="A4" s="13">
        <f>A3+1</f>
        <v>2</v>
      </c>
      <c r="B4" s="12" t="s">
        <v>63</v>
      </c>
      <c r="C4" s="11">
        <f>'+Удлинение ПС'!F25</f>
        <v>86640.579999999987</v>
      </c>
      <c r="D4" s="10">
        <f>'+Удлинение ПС'!I25</f>
        <v>84714.650000000009</v>
      </c>
      <c r="E4" s="9">
        <f>C4+D4</f>
        <v>171355.22999999998</v>
      </c>
      <c r="F4" s="8">
        <f>'+Удлинение ПС'!G25</f>
        <v>103968.7</v>
      </c>
      <c r="G4" s="7">
        <f>'+Удлинение ПС'!J25</f>
        <v>101657.58</v>
      </c>
      <c r="H4" s="6">
        <f>F4+G4</f>
        <v>205626.28</v>
      </c>
    </row>
    <row r="5" spans="1:8" x14ac:dyDescent="0.25">
      <c r="A5" s="13">
        <f>A4+1</f>
        <v>3</v>
      </c>
      <c r="B5" s="12" t="s">
        <v>69</v>
      </c>
      <c r="C5" s="11">
        <f>'+ВК1-ВК2'!F24</f>
        <v>85156.51</v>
      </c>
      <c r="D5" s="10">
        <f>'+ВК1-ВК2'!I24</f>
        <v>60292.26999999999</v>
      </c>
      <c r="E5" s="9">
        <f>C5+D5</f>
        <v>145448.77999999997</v>
      </c>
      <c r="F5" s="8">
        <f>'+ВК1-ВК2'!G24</f>
        <v>102187.81</v>
      </c>
      <c r="G5" s="7">
        <f>'+ВК1-ВК2'!J24</f>
        <v>72350.720000000001</v>
      </c>
      <c r="H5" s="6">
        <f>F5+G5</f>
        <v>174538.53</v>
      </c>
    </row>
    <row r="6" spans="1:8" x14ac:dyDescent="0.25">
      <c r="A6" s="5"/>
      <c r="B6" s="4" t="s">
        <v>0</v>
      </c>
      <c r="C6" s="3">
        <f t="shared" ref="C6:H6" si="0">SUM(C3:C5)</f>
        <v>764145.65999999992</v>
      </c>
      <c r="D6" s="3">
        <f t="shared" si="0"/>
        <v>814196.75</v>
      </c>
      <c r="E6" s="3">
        <f t="shared" si="0"/>
        <v>1578342.41</v>
      </c>
      <c r="F6" s="2">
        <f t="shared" si="0"/>
        <v>916974.79</v>
      </c>
      <c r="G6" s="2">
        <f t="shared" si="0"/>
        <v>977036.1</v>
      </c>
      <c r="H6" s="2">
        <f t="shared" si="0"/>
        <v>1894010.8900000001</v>
      </c>
    </row>
    <row r="7" spans="1:8" x14ac:dyDescent="0.25">
      <c r="A7" s="1"/>
      <c r="B7" s="1"/>
      <c r="C7" s="1"/>
      <c r="D7" s="1"/>
      <c r="E7" s="1"/>
    </row>
    <row r="8" spans="1:8" x14ac:dyDescent="0.25">
      <c r="A8" s="1"/>
      <c r="B8" s="1"/>
      <c r="C8" s="1"/>
      <c r="D8" s="1"/>
      <c r="E8" s="1"/>
    </row>
    <row r="9" spans="1:8" x14ac:dyDescent="0.25">
      <c r="A9" s="1"/>
      <c r="B9" s="1"/>
      <c r="C9" s="1"/>
      <c r="D9" s="1"/>
      <c r="E9" s="1"/>
    </row>
    <row r="10" spans="1:8" x14ac:dyDescent="0.25">
      <c r="A10" s="1"/>
      <c r="B10" s="1"/>
      <c r="C10" s="1"/>
      <c r="D10" s="1"/>
      <c r="E10" s="1"/>
    </row>
    <row r="11" spans="1:8" x14ac:dyDescent="0.25">
      <c r="A11" s="1"/>
      <c r="B11" s="1"/>
      <c r="C11" s="1"/>
      <c r="D11" s="1"/>
      <c r="E11" s="1"/>
    </row>
    <row r="12" spans="1:8" x14ac:dyDescent="0.25">
      <c r="A12" s="1"/>
      <c r="B12" s="1"/>
      <c r="C12" s="1"/>
      <c r="D12" s="1"/>
      <c r="E12" s="1"/>
    </row>
    <row r="13" spans="1:8" x14ac:dyDescent="0.25">
      <c r="A13" s="1"/>
      <c r="B13" s="1"/>
      <c r="C13" s="1"/>
      <c r="D13" s="1"/>
      <c r="E13" s="1"/>
    </row>
    <row r="14" spans="1:8" x14ac:dyDescent="0.25">
      <c r="A14" s="1"/>
      <c r="B14" s="1"/>
      <c r="C14" s="1"/>
      <c r="D14" s="1"/>
      <c r="E14" s="1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82C-5D02-4A05-AA5B-00D9F700E74F}">
  <sheetPr>
    <tabColor theme="7" tint="0.79998168889431442"/>
  </sheetPr>
  <dimension ref="A1:M33"/>
  <sheetViews>
    <sheetView view="pageBreakPreview" topLeftCell="A13" zoomScaleNormal="100" zoomScaleSheetLayoutView="100" workbookViewId="0">
      <selection activeCell="F24" sqref="F24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18" customWidth="1"/>
    <col min="8" max="8" width="16.140625" style="18" customWidth="1"/>
    <col min="9" max="12" width="16.140625" customWidth="1"/>
    <col min="13" max="13" width="55.42578125" customWidth="1"/>
  </cols>
  <sheetData>
    <row r="1" spans="1:13" ht="14.45" customHeight="1" x14ac:dyDescent="0.25">
      <c r="A1" s="127" t="s">
        <v>7</v>
      </c>
      <c r="B1" s="130" t="s">
        <v>31</v>
      </c>
      <c r="C1" s="133" t="s">
        <v>30</v>
      </c>
      <c r="D1" s="133" t="s">
        <v>29</v>
      </c>
      <c r="E1" s="134" t="s">
        <v>28</v>
      </c>
      <c r="F1" s="135"/>
      <c r="G1" s="135"/>
      <c r="H1" s="135"/>
      <c r="I1" s="135"/>
      <c r="J1" s="135"/>
      <c r="K1" s="135"/>
      <c r="L1" s="135"/>
    </row>
    <row r="2" spans="1:13" ht="14.45" customHeight="1" x14ac:dyDescent="0.25">
      <c r="A2" s="128"/>
      <c r="B2" s="131"/>
      <c r="C2" s="133"/>
      <c r="D2" s="133"/>
      <c r="E2" s="136"/>
      <c r="F2" s="137"/>
      <c r="G2" s="137"/>
      <c r="H2" s="137"/>
      <c r="I2" s="137"/>
      <c r="J2" s="137"/>
      <c r="K2" s="137"/>
      <c r="L2" s="137"/>
    </row>
    <row r="3" spans="1:13" ht="27.75" customHeight="1" x14ac:dyDescent="0.25">
      <c r="A3" s="128"/>
      <c r="B3" s="131"/>
      <c r="C3" s="133"/>
      <c r="D3" s="133"/>
      <c r="E3" s="133" t="s">
        <v>27</v>
      </c>
      <c r="F3" s="133"/>
      <c r="G3" s="133"/>
      <c r="H3" s="133" t="s">
        <v>26</v>
      </c>
      <c r="I3" s="133"/>
      <c r="J3" s="133"/>
      <c r="K3" s="119" t="s">
        <v>25</v>
      </c>
      <c r="L3" s="119"/>
    </row>
    <row r="4" spans="1:13" ht="56.1" customHeight="1" x14ac:dyDescent="0.25">
      <c r="A4" s="129"/>
      <c r="B4" s="132"/>
      <c r="C4" s="133"/>
      <c r="D4" s="133"/>
      <c r="E4" s="67" t="s">
        <v>24</v>
      </c>
      <c r="F4" s="67" t="s">
        <v>23</v>
      </c>
      <c r="G4" s="66" t="s">
        <v>22</v>
      </c>
      <c r="H4" s="67" t="s">
        <v>24</v>
      </c>
      <c r="I4" s="67" t="s">
        <v>23</v>
      </c>
      <c r="J4" s="66" t="s">
        <v>22</v>
      </c>
      <c r="K4" s="65" t="s">
        <v>21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22" t="s">
        <v>34</v>
      </c>
      <c r="C6" s="123"/>
      <c r="D6" s="123"/>
      <c r="E6" s="59"/>
      <c r="F6" s="58"/>
      <c r="G6" s="57"/>
      <c r="H6" s="57"/>
      <c r="I6" s="57"/>
      <c r="J6" s="57"/>
      <c r="K6" s="57"/>
      <c r="L6" s="57"/>
      <c r="M6" s="56"/>
    </row>
    <row r="7" spans="1:13" ht="20.25" customHeight="1" x14ac:dyDescent="0.25">
      <c r="A7" s="62"/>
      <c r="B7" s="61" t="s">
        <v>62</v>
      </c>
      <c r="C7" s="60"/>
      <c r="D7" s="60"/>
      <c r="E7" s="59"/>
      <c r="F7" s="58"/>
      <c r="G7" s="57"/>
      <c r="H7" s="57"/>
      <c r="I7" s="57"/>
      <c r="J7" s="57"/>
      <c r="K7" s="57"/>
      <c r="L7" s="57"/>
      <c r="M7" s="56"/>
    </row>
    <row r="8" spans="1:13" ht="20.25" customHeight="1" x14ac:dyDescent="0.25">
      <c r="A8" s="55"/>
      <c r="B8" s="54" t="s">
        <v>20</v>
      </c>
      <c r="C8" s="53"/>
      <c r="D8" s="52"/>
      <c r="E8" s="51"/>
      <c r="F8" s="50"/>
      <c r="G8" s="49"/>
      <c r="H8" s="38"/>
      <c r="I8" s="37"/>
      <c r="J8" s="37"/>
      <c r="K8" s="48"/>
      <c r="L8" s="37"/>
    </row>
    <row r="9" spans="1:13" ht="23.25" customHeight="1" x14ac:dyDescent="0.25">
      <c r="A9" s="81">
        <v>1</v>
      </c>
      <c r="B9" s="82" t="s">
        <v>40</v>
      </c>
      <c r="C9" s="83" t="s">
        <v>16</v>
      </c>
      <c r="D9" s="84">
        <v>28.52</v>
      </c>
      <c r="E9" s="85">
        <v>308.75</v>
      </c>
      <c r="F9" s="86">
        <f>ROUND(E9*D9,2)</f>
        <v>8805.5499999999993</v>
      </c>
      <c r="G9" s="86">
        <f>ROUND(F9*1.2,2)</f>
        <v>10566.66</v>
      </c>
      <c r="H9" s="87"/>
      <c r="I9" s="88"/>
      <c r="J9" s="88"/>
      <c r="K9" s="89">
        <f t="shared" ref="K9:K10" si="0">F9+I9</f>
        <v>8805.5499999999993</v>
      </c>
      <c r="L9" s="90">
        <f t="shared" ref="L9:L10" si="1">G9+J9</f>
        <v>10566.66</v>
      </c>
      <c r="M9" s="43"/>
    </row>
    <row r="10" spans="1:13" ht="18.75" customHeight="1" x14ac:dyDescent="0.25">
      <c r="A10" s="81">
        <f>A9+1</f>
        <v>2</v>
      </c>
      <c r="B10" s="82" t="s">
        <v>41</v>
      </c>
      <c r="C10" s="91" t="s">
        <v>16</v>
      </c>
      <c r="D10" s="84">
        <v>0.57999999999999996</v>
      </c>
      <c r="E10" s="85">
        <v>1688.1499999999999</v>
      </c>
      <c r="F10" s="86">
        <f>ROUND(E10*D10,2)</f>
        <v>979.13</v>
      </c>
      <c r="G10" s="86">
        <f>ROUND(F10*1.2,2)</f>
        <v>1174.96</v>
      </c>
      <c r="H10" s="87"/>
      <c r="I10" s="88"/>
      <c r="J10" s="88"/>
      <c r="K10" s="89">
        <f t="shared" si="0"/>
        <v>979.13</v>
      </c>
      <c r="L10" s="90">
        <f t="shared" si="1"/>
        <v>1174.96</v>
      </c>
    </row>
    <row r="11" spans="1:13" ht="20.25" customHeight="1" x14ac:dyDescent="0.25">
      <c r="A11" s="81">
        <f t="shared" ref="A11:A13" si="2">A10+1</f>
        <v>3</v>
      </c>
      <c r="B11" s="82" t="s">
        <v>42</v>
      </c>
      <c r="C11" s="91" t="s">
        <v>16</v>
      </c>
      <c r="D11" s="84">
        <v>80.099999999999994</v>
      </c>
      <c r="E11" s="85">
        <v>854.05</v>
      </c>
      <c r="F11" s="86">
        <f>ROUND(E11*D11,2)</f>
        <v>68409.41</v>
      </c>
      <c r="G11" s="86">
        <f>ROUND(F11*1.2,2)</f>
        <v>82091.289999999994</v>
      </c>
      <c r="H11" s="87"/>
      <c r="I11" s="88"/>
      <c r="J11" s="88"/>
      <c r="K11" s="89">
        <f t="shared" ref="K11:L13" si="3">F11+I11</f>
        <v>68409.41</v>
      </c>
      <c r="L11" s="90">
        <f t="shared" ref="L11" si="4">G11+J11</f>
        <v>82091.289999999994</v>
      </c>
      <c r="M11" s="22"/>
    </row>
    <row r="12" spans="1:13" s="36" customFormat="1" ht="22.5" customHeight="1" x14ac:dyDescent="0.25">
      <c r="A12" s="112">
        <f t="shared" si="2"/>
        <v>4</v>
      </c>
      <c r="B12" s="113" t="s">
        <v>33</v>
      </c>
      <c r="C12" s="112" t="s">
        <v>16</v>
      </c>
      <c r="D12" s="111">
        <v>80.099999999999994</v>
      </c>
      <c r="E12" s="114">
        <v>308.75</v>
      </c>
      <c r="F12" s="115">
        <f t="shared" ref="F12:F13" si="5">ROUND(E12*D12,2)</f>
        <v>24730.880000000001</v>
      </c>
      <c r="G12" s="115">
        <f t="shared" ref="G12:G13" si="6">ROUND(F12*1.2,2)</f>
        <v>29677.06</v>
      </c>
      <c r="H12" s="116"/>
      <c r="I12" s="115"/>
      <c r="J12" s="115"/>
      <c r="K12" s="117">
        <f t="shared" si="3"/>
        <v>24730.880000000001</v>
      </c>
      <c r="L12" s="115">
        <f t="shared" si="3"/>
        <v>29677.06</v>
      </c>
      <c r="M12" s="118" t="s">
        <v>89</v>
      </c>
    </row>
    <row r="13" spans="1:13" ht="22.5" customHeight="1" x14ac:dyDescent="0.25">
      <c r="A13" s="112">
        <f t="shared" si="2"/>
        <v>5</v>
      </c>
      <c r="B13" s="113" t="s">
        <v>32</v>
      </c>
      <c r="C13" s="112" t="s">
        <v>16</v>
      </c>
      <c r="D13" s="111">
        <v>80.099999999999994</v>
      </c>
      <c r="E13" s="114">
        <v>188.1</v>
      </c>
      <c r="F13" s="115">
        <f t="shared" si="5"/>
        <v>15066.81</v>
      </c>
      <c r="G13" s="115">
        <f t="shared" si="6"/>
        <v>18080.169999999998</v>
      </c>
      <c r="H13" s="117"/>
      <c r="I13" s="115"/>
      <c r="J13" s="115"/>
      <c r="K13" s="117">
        <f t="shared" si="3"/>
        <v>15066.81</v>
      </c>
      <c r="L13" s="115">
        <f t="shared" si="3"/>
        <v>18080.169999999998</v>
      </c>
      <c r="M13" s="118" t="s">
        <v>89</v>
      </c>
    </row>
    <row r="14" spans="1:13" ht="18.75" customHeight="1" x14ac:dyDescent="0.25">
      <c r="A14" s="27"/>
      <c r="B14" s="71" t="s">
        <v>55</v>
      </c>
      <c r="C14" s="45"/>
      <c r="D14" s="46"/>
      <c r="E14" s="44"/>
      <c r="F14" s="39"/>
      <c r="G14" s="39"/>
      <c r="H14" s="24"/>
      <c r="I14" s="25"/>
      <c r="J14" s="25"/>
      <c r="K14" s="24"/>
      <c r="L14" s="23"/>
      <c r="M14" s="40"/>
    </row>
    <row r="15" spans="1:13" ht="18" customHeight="1" x14ac:dyDescent="0.25">
      <c r="A15" s="81">
        <f>A13+1</f>
        <v>6</v>
      </c>
      <c r="B15" s="82" t="s">
        <v>56</v>
      </c>
      <c r="C15" s="83" t="s">
        <v>15</v>
      </c>
      <c r="D15" s="84">
        <f>28.52*1.9</f>
        <v>54.187999999999995</v>
      </c>
      <c r="E15" s="85">
        <v>308.75</v>
      </c>
      <c r="F15" s="86">
        <f t="shared" ref="F15" si="7">ROUND(E15*D15,2)</f>
        <v>16730.55</v>
      </c>
      <c r="G15" s="86">
        <f t="shared" ref="G15" si="8">ROUND(F15*1.2,2)</f>
        <v>20076.66</v>
      </c>
      <c r="H15" s="85"/>
      <c r="I15" s="90"/>
      <c r="J15" s="90"/>
      <c r="K15" s="89">
        <f t="shared" ref="K15:L15" si="9">F15+I15</f>
        <v>16730.55</v>
      </c>
      <c r="L15" s="90">
        <f t="shared" si="9"/>
        <v>20076.66</v>
      </c>
      <c r="M15" s="43"/>
    </row>
    <row r="16" spans="1:13" ht="20.25" customHeight="1" x14ac:dyDescent="0.25">
      <c r="A16" s="27"/>
      <c r="B16" s="54" t="s">
        <v>35</v>
      </c>
      <c r="C16" s="72"/>
      <c r="D16" s="46"/>
      <c r="E16" s="26"/>
      <c r="F16" s="39"/>
      <c r="G16" s="39"/>
      <c r="H16" s="38"/>
      <c r="I16" s="37"/>
      <c r="J16" s="37"/>
      <c r="K16" s="24"/>
      <c r="L16" s="23"/>
      <c r="M16" s="22"/>
    </row>
    <row r="17" spans="1:13" ht="18.75" customHeight="1" x14ac:dyDescent="0.25">
      <c r="A17" s="94">
        <f>A15+1</f>
        <v>7</v>
      </c>
      <c r="B17" s="82" t="s">
        <v>36</v>
      </c>
      <c r="C17" s="83" t="s">
        <v>16</v>
      </c>
      <c r="D17" s="84">
        <v>3.5</v>
      </c>
      <c r="E17" s="85">
        <v>1178</v>
      </c>
      <c r="F17" s="86">
        <f>ROUND(E17*D17,2)</f>
        <v>4123</v>
      </c>
      <c r="G17" s="86">
        <f>ROUND(F17*1.2,2)</f>
        <v>4947.6000000000004</v>
      </c>
      <c r="H17" s="85"/>
      <c r="I17" s="86"/>
      <c r="J17" s="86"/>
      <c r="K17" s="107">
        <f t="shared" ref="K17:L19" si="10">F17+I17</f>
        <v>4123</v>
      </c>
      <c r="L17" s="86">
        <f t="shared" si="10"/>
        <v>4947.6000000000004</v>
      </c>
      <c r="M17" s="70"/>
    </row>
    <row r="18" spans="1:13" ht="18.75" customHeight="1" x14ac:dyDescent="0.25">
      <c r="A18" s="35" t="s">
        <v>13</v>
      </c>
      <c r="B18" s="34" t="s">
        <v>45</v>
      </c>
      <c r="C18" s="33" t="s">
        <v>16</v>
      </c>
      <c r="D18" s="32">
        <f>D17*1.26</f>
        <v>4.41</v>
      </c>
      <c r="E18" s="31"/>
      <c r="F18" s="28"/>
      <c r="G18" s="28"/>
      <c r="H18" s="30">
        <v>2503.25</v>
      </c>
      <c r="I18" s="28">
        <f>ROUND(H18*D18,2)</f>
        <v>11039.33</v>
      </c>
      <c r="J18" s="28">
        <f>ROUND(I18*1.2,2)</f>
        <v>13247.2</v>
      </c>
      <c r="K18" s="29">
        <f t="shared" si="10"/>
        <v>11039.33</v>
      </c>
      <c r="L18" s="28">
        <f t="shared" si="10"/>
        <v>13247.2</v>
      </c>
      <c r="M18" s="56"/>
    </row>
    <row r="19" spans="1:13" ht="18.75" customHeight="1" x14ac:dyDescent="0.25">
      <c r="A19" s="108">
        <f>A17+1</f>
        <v>8</v>
      </c>
      <c r="B19" s="82" t="s">
        <v>37</v>
      </c>
      <c r="C19" s="83" t="s">
        <v>9</v>
      </c>
      <c r="D19" s="109">
        <v>37.5</v>
      </c>
      <c r="E19" s="85">
        <v>2332.25</v>
      </c>
      <c r="F19" s="86">
        <f>ROUND(E19*D19,2)</f>
        <v>87459.38</v>
      </c>
      <c r="G19" s="86">
        <f>ROUND(F19*1.2,2)</f>
        <v>104951.26</v>
      </c>
      <c r="H19" s="85"/>
      <c r="I19" s="86"/>
      <c r="J19" s="86"/>
      <c r="K19" s="107">
        <f t="shared" si="10"/>
        <v>87459.38</v>
      </c>
      <c r="L19" s="86">
        <f t="shared" si="10"/>
        <v>104951.26</v>
      </c>
      <c r="M19" s="40"/>
    </row>
    <row r="20" spans="1:13" ht="18.75" customHeight="1" x14ac:dyDescent="0.25">
      <c r="A20" s="35" t="s">
        <v>12</v>
      </c>
      <c r="B20" s="34" t="s">
        <v>46</v>
      </c>
      <c r="C20" s="75" t="s">
        <v>11</v>
      </c>
      <c r="D20" s="41">
        <v>15</v>
      </c>
      <c r="E20" s="31"/>
      <c r="F20" s="28"/>
      <c r="G20" s="28"/>
      <c r="H20" s="31">
        <v>11416.625000000002</v>
      </c>
      <c r="I20" s="28">
        <f>ROUND(H20*D20,2)</f>
        <v>171249.38</v>
      </c>
      <c r="J20" s="28">
        <f>ROUND(I20*1.2,2)</f>
        <v>205499.26</v>
      </c>
      <c r="K20" s="29">
        <f t="shared" ref="K20:K21" si="11">F20+I20</f>
        <v>171249.38</v>
      </c>
      <c r="L20" s="28">
        <f t="shared" ref="L20:L21" si="12">G20+J20</f>
        <v>205499.26</v>
      </c>
      <c r="M20" s="40"/>
    </row>
    <row r="21" spans="1:13" ht="18.75" customHeight="1" x14ac:dyDescent="0.25">
      <c r="A21" s="35" t="s">
        <v>52</v>
      </c>
      <c r="B21" s="34" t="s">
        <v>47</v>
      </c>
      <c r="C21" s="75" t="s">
        <v>11</v>
      </c>
      <c r="D21" s="41">
        <v>16</v>
      </c>
      <c r="E21" s="31"/>
      <c r="F21" s="28"/>
      <c r="G21" s="28"/>
      <c r="H21" s="31">
        <v>3805.7</v>
      </c>
      <c r="I21" s="28">
        <f>ROUND(H21*D21,2)</f>
        <v>60891.199999999997</v>
      </c>
      <c r="J21" s="28">
        <f>ROUND(I21*1.2,2)</f>
        <v>73069.440000000002</v>
      </c>
      <c r="K21" s="29">
        <f t="shared" si="11"/>
        <v>60891.199999999997</v>
      </c>
      <c r="L21" s="28">
        <f t="shared" si="12"/>
        <v>73069.440000000002</v>
      </c>
      <c r="M21" s="40"/>
    </row>
    <row r="22" spans="1:13" ht="18.75" customHeight="1" x14ac:dyDescent="0.25">
      <c r="A22" s="27"/>
      <c r="B22" s="47" t="s">
        <v>64</v>
      </c>
      <c r="C22" s="72"/>
      <c r="D22" s="74"/>
      <c r="E22" s="73"/>
      <c r="F22" s="39"/>
      <c r="G22" s="39"/>
      <c r="H22" s="44"/>
      <c r="I22" s="23"/>
      <c r="J22" s="23"/>
      <c r="K22" s="24"/>
      <c r="L22" s="23"/>
      <c r="M22" s="40"/>
    </row>
    <row r="23" spans="1:13" ht="20.25" customHeight="1" x14ac:dyDescent="0.25">
      <c r="A23" s="110">
        <f>A19+1</f>
        <v>9</v>
      </c>
      <c r="B23" s="82" t="s">
        <v>43</v>
      </c>
      <c r="C23" s="91" t="s">
        <v>16</v>
      </c>
      <c r="D23" s="84">
        <v>7.27</v>
      </c>
      <c r="E23" s="85">
        <v>3780.0499999999997</v>
      </c>
      <c r="F23" s="86">
        <f>ROUND(E23*D23,2)</f>
        <v>27480.959999999999</v>
      </c>
      <c r="G23" s="86">
        <f>ROUND(F23*1.2,2)</f>
        <v>32977.15</v>
      </c>
      <c r="H23" s="85"/>
      <c r="I23" s="86"/>
      <c r="J23" s="86"/>
      <c r="K23" s="107">
        <f t="shared" ref="K23" si="13">F23+I23</f>
        <v>27480.959999999999</v>
      </c>
      <c r="L23" s="86">
        <f t="shared" ref="L23" si="14">G23+J23</f>
        <v>32977.15</v>
      </c>
      <c r="M23" s="22"/>
    </row>
    <row r="24" spans="1:13" ht="18.75" customHeight="1" x14ac:dyDescent="0.25">
      <c r="A24" s="35" t="s">
        <v>10</v>
      </c>
      <c r="B24" s="34" t="s">
        <v>53</v>
      </c>
      <c r="C24" s="33" t="s">
        <v>16</v>
      </c>
      <c r="D24" s="32">
        <f>D23*1.02</f>
        <v>7.4154</v>
      </c>
      <c r="E24" s="31"/>
      <c r="F24" s="28"/>
      <c r="G24" s="28"/>
      <c r="H24" s="31">
        <v>4807</v>
      </c>
      <c r="I24" s="28">
        <f>ROUND(H24*D24,2)</f>
        <v>35645.83</v>
      </c>
      <c r="J24" s="28">
        <f>ROUND(I24*1.2,2)</f>
        <v>42775</v>
      </c>
      <c r="K24" s="29">
        <f t="shared" ref="K24:K25" si="15">F24+I24</f>
        <v>35645.83</v>
      </c>
      <c r="L24" s="28">
        <f t="shared" ref="L24:L25" si="16">G24+J24</f>
        <v>42775</v>
      </c>
      <c r="M24" s="56"/>
    </row>
    <row r="25" spans="1:13" ht="20.25" customHeight="1" x14ac:dyDescent="0.25">
      <c r="A25" s="81">
        <f>A23+1</f>
        <v>10</v>
      </c>
      <c r="B25" s="82" t="s">
        <v>44</v>
      </c>
      <c r="C25" s="91" t="s">
        <v>16</v>
      </c>
      <c r="D25" s="84">
        <v>25.38</v>
      </c>
      <c r="E25" s="85">
        <v>11590</v>
      </c>
      <c r="F25" s="86">
        <f>ROUND(E25*D25,2)</f>
        <v>294154.2</v>
      </c>
      <c r="G25" s="86">
        <f>ROUND(F25*1.2,2)</f>
        <v>352985.04</v>
      </c>
      <c r="H25" s="85"/>
      <c r="I25" s="86"/>
      <c r="J25" s="86"/>
      <c r="K25" s="107">
        <f t="shared" si="15"/>
        <v>294154.2</v>
      </c>
      <c r="L25" s="86">
        <f t="shared" si="16"/>
        <v>352985.04</v>
      </c>
      <c r="M25" s="22"/>
    </row>
    <row r="26" spans="1:13" ht="18.75" customHeight="1" x14ac:dyDescent="0.25">
      <c r="A26" s="35" t="s">
        <v>83</v>
      </c>
      <c r="B26" s="34" t="s">
        <v>59</v>
      </c>
      <c r="C26" s="33" t="s">
        <v>49</v>
      </c>
      <c r="D26" s="76">
        <v>1833.2</v>
      </c>
      <c r="E26" s="31"/>
      <c r="F26" s="28"/>
      <c r="G26" s="28"/>
      <c r="H26" s="31">
        <v>84.55</v>
      </c>
      <c r="I26" s="28">
        <f>ROUND(H26*D26,2)</f>
        <v>154997.06</v>
      </c>
      <c r="J26" s="28">
        <f>ROUND(I26*1.2,2)</f>
        <v>185996.47</v>
      </c>
      <c r="K26" s="29">
        <f t="shared" ref="K26:K30" si="17">F26+I26</f>
        <v>154997.06</v>
      </c>
      <c r="L26" s="28">
        <f t="shared" ref="L26:L30" si="18">G26+J26</f>
        <v>185996.47</v>
      </c>
      <c r="M26" s="56"/>
    </row>
    <row r="27" spans="1:13" ht="18.75" customHeight="1" x14ac:dyDescent="0.25">
      <c r="A27" s="35" t="s">
        <v>84</v>
      </c>
      <c r="B27" s="34" t="s">
        <v>60</v>
      </c>
      <c r="C27" s="33" t="s">
        <v>49</v>
      </c>
      <c r="D27" s="76">
        <v>541.16999999999996</v>
      </c>
      <c r="E27" s="31"/>
      <c r="F27" s="28"/>
      <c r="G27" s="28"/>
      <c r="H27" s="31">
        <v>84.55</v>
      </c>
      <c r="I27" s="28">
        <f t="shared" ref="I27:I29" si="19">ROUND(H27*D27,2)</f>
        <v>45755.92</v>
      </c>
      <c r="J27" s="28">
        <f t="shared" ref="J27:J29" si="20">ROUND(I27*1.2,2)</f>
        <v>54907.1</v>
      </c>
      <c r="K27" s="29">
        <f t="shared" si="17"/>
        <v>45755.92</v>
      </c>
      <c r="L27" s="28">
        <f t="shared" si="18"/>
        <v>54907.1</v>
      </c>
      <c r="M27" s="56"/>
    </row>
    <row r="28" spans="1:13" ht="18.75" customHeight="1" x14ac:dyDescent="0.25">
      <c r="A28" s="35" t="s">
        <v>85</v>
      </c>
      <c r="B28" s="34" t="s">
        <v>61</v>
      </c>
      <c r="C28" s="33" t="s">
        <v>49</v>
      </c>
      <c r="D28" s="32">
        <v>17.52</v>
      </c>
      <c r="E28" s="31"/>
      <c r="F28" s="28"/>
      <c r="G28" s="28"/>
      <c r="H28" s="31">
        <v>66.5</v>
      </c>
      <c r="I28" s="28">
        <f t="shared" si="19"/>
        <v>1165.08</v>
      </c>
      <c r="J28" s="28">
        <f t="shared" si="20"/>
        <v>1398.1</v>
      </c>
      <c r="K28" s="29">
        <f t="shared" si="17"/>
        <v>1165.08</v>
      </c>
      <c r="L28" s="28">
        <f t="shared" si="18"/>
        <v>1398.1</v>
      </c>
      <c r="M28" s="56"/>
    </row>
    <row r="29" spans="1:13" ht="18.75" customHeight="1" x14ac:dyDescent="0.25">
      <c r="A29" s="35" t="s">
        <v>86</v>
      </c>
      <c r="B29" s="34" t="s">
        <v>54</v>
      </c>
      <c r="C29" s="33" t="s">
        <v>16</v>
      </c>
      <c r="D29" s="32">
        <v>25.76</v>
      </c>
      <c r="E29" s="31"/>
      <c r="F29" s="28"/>
      <c r="G29" s="28"/>
      <c r="H29" s="31">
        <v>5808.3</v>
      </c>
      <c r="I29" s="28">
        <f t="shared" si="19"/>
        <v>149621.81</v>
      </c>
      <c r="J29" s="28">
        <f t="shared" si="20"/>
        <v>179546.17</v>
      </c>
      <c r="K29" s="29">
        <f t="shared" si="17"/>
        <v>149621.81</v>
      </c>
      <c r="L29" s="28">
        <f t="shared" si="18"/>
        <v>179546.17</v>
      </c>
      <c r="M29" s="56"/>
    </row>
    <row r="30" spans="1:13" ht="20.25" customHeight="1" x14ac:dyDescent="0.25">
      <c r="A30" s="81">
        <f>A25+1</f>
        <v>11</v>
      </c>
      <c r="B30" s="82" t="s">
        <v>38</v>
      </c>
      <c r="C30" s="83" t="s">
        <v>39</v>
      </c>
      <c r="D30" s="84">
        <v>148.4</v>
      </c>
      <c r="E30" s="85">
        <v>299.25</v>
      </c>
      <c r="F30" s="86">
        <f>ROUND(E30*D30,2)</f>
        <v>44408.7</v>
      </c>
      <c r="G30" s="86">
        <f>ROUND(F30*1.2,2)</f>
        <v>53290.44</v>
      </c>
      <c r="H30" s="85"/>
      <c r="I30" s="86"/>
      <c r="J30" s="86"/>
      <c r="K30" s="107">
        <f t="shared" si="17"/>
        <v>44408.7</v>
      </c>
      <c r="L30" s="86">
        <f t="shared" si="18"/>
        <v>53290.44</v>
      </c>
      <c r="M30" s="22"/>
    </row>
    <row r="31" spans="1:13" ht="18.75" customHeight="1" x14ac:dyDescent="0.25">
      <c r="A31" s="35" t="s">
        <v>87</v>
      </c>
      <c r="B31" s="34" t="s">
        <v>48</v>
      </c>
      <c r="C31" s="75" t="s">
        <v>49</v>
      </c>
      <c r="D31" s="76">
        <v>23.74</v>
      </c>
      <c r="E31" s="31"/>
      <c r="F31" s="28"/>
      <c r="G31" s="28"/>
      <c r="H31" s="31">
        <v>418</v>
      </c>
      <c r="I31" s="28">
        <f>ROUND(H31*D31,2)</f>
        <v>9923.32</v>
      </c>
      <c r="J31" s="28">
        <f>ROUND(I31*1.2,2)</f>
        <v>11907.98</v>
      </c>
      <c r="K31" s="29">
        <f t="shared" ref="K31:K32" si="21">F31+I31</f>
        <v>9923.32</v>
      </c>
      <c r="L31" s="28">
        <f t="shared" ref="L31:L32" si="22">G31+J31</f>
        <v>11907.98</v>
      </c>
      <c r="M31" s="40"/>
    </row>
    <row r="32" spans="1:13" ht="18.75" customHeight="1" x14ac:dyDescent="0.25">
      <c r="A32" s="35" t="s">
        <v>88</v>
      </c>
      <c r="B32" s="34" t="s">
        <v>50</v>
      </c>
      <c r="C32" s="75" t="s">
        <v>49</v>
      </c>
      <c r="D32" s="76">
        <f>D30*2.5*2</f>
        <v>742</v>
      </c>
      <c r="E32" s="31"/>
      <c r="F32" s="28"/>
      <c r="G32" s="28"/>
      <c r="H32" s="31">
        <v>38.949999999999996</v>
      </c>
      <c r="I32" s="28">
        <f>ROUND(H32*D32,2)</f>
        <v>28900.9</v>
      </c>
      <c r="J32" s="28">
        <f>ROUND(I32*1.2,2)</f>
        <v>34681.08</v>
      </c>
      <c r="K32" s="29">
        <f t="shared" si="21"/>
        <v>28900.9</v>
      </c>
      <c r="L32" s="28">
        <f t="shared" si="22"/>
        <v>34681.08</v>
      </c>
      <c r="M32" s="40"/>
    </row>
    <row r="33" spans="1:12" s="19" customFormat="1" ht="23.25" customHeight="1" x14ac:dyDescent="0.3">
      <c r="A33" s="124" t="s">
        <v>8</v>
      </c>
      <c r="B33" s="125"/>
      <c r="C33" s="125"/>
      <c r="D33" s="125"/>
      <c r="E33" s="126"/>
      <c r="F33" s="20">
        <f>SUM(F8:F32)</f>
        <v>592348.56999999995</v>
      </c>
      <c r="G33" s="20">
        <f>ROUND(F33*1.2,2)</f>
        <v>710818.28</v>
      </c>
      <c r="H33" s="21"/>
      <c r="I33" s="20">
        <f>SUM(I8:I32)</f>
        <v>669189.82999999996</v>
      </c>
      <c r="J33" s="20">
        <f>ROUND(I33*1.2,2)</f>
        <v>803027.8</v>
      </c>
      <c r="K33" s="20">
        <f>SUM(K8:K32)</f>
        <v>1261538.4000000001</v>
      </c>
      <c r="L33" s="20">
        <f>ROUND(K33*1.2,2)</f>
        <v>1513846.08</v>
      </c>
    </row>
  </sheetData>
  <mergeCells count="10">
    <mergeCell ref="B6:D6"/>
    <mergeCell ref="A33:E33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F834A-57B7-4417-903F-72E0AF8B1873}">
  <sheetPr>
    <tabColor theme="9" tint="0.79998168889431442"/>
  </sheetPr>
  <dimension ref="A1:M29"/>
  <sheetViews>
    <sheetView view="pageBreakPreview" zoomScale="80" zoomScaleNormal="100" zoomScaleSheetLayoutView="80" workbookViewId="0">
      <selection activeCell="H25" sqref="H25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18" customWidth="1"/>
    <col min="8" max="8" width="16.140625" style="18" customWidth="1"/>
    <col min="9" max="12" width="16.140625" customWidth="1"/>
    <col min="13" max="13" width="55.42578125" customWidth="1"/>
  </cols>
  <sheetData>
    <row r="1" spans="1:13" ht="14.45" customHeight="1" x14ac:dyDescent="0.25">
      <c r="A1" s="127" t="s">
        <v>7</v>
      </c>
      <c r="B1" s="130" t="s">
        <v>31</v>
      </c>
      <c r="C1" s="133" t="s">
        <v>30</v>
      </c>
      <c r="D1" s="133" t="s">
        <v>29</v>
      </c>
      <c r="E1" s="134" t="s">
        <v>28</v>
      </c>
      <c r="F1" s="135"/>
      <c r="G1" s="135"/>
      <c r="H1" s="135"/>
      <c r="I1" s="135"/>
      <c r="J1" s="135"/>
      <c r="K1" s="135"/>
      <c r="L1" s="135"/>
    </row>
    <row r="2" spans="1:13" ht="14.45" customHeight="1" x14ac:dyDescent="0.25">
      <c r="A2" s="128"/>
      <c r="B2" s="131"/>
      <c r="C2" s="133"/>
      <c r="D2" s="133"/>
      <c r="E2" s="136"/>
      <c r="F2" s="137"/>
      <c r="G2" s="137"/>
      <c r="H2" s="137"/>
      <c r="I2" s="137"/>
      <c r="J2" s="137"/>
      <c r="K2" s="137"/>
      <c r="L2" s="137"/>
    </row>
    <row r="3" spans="1:13" ht="27.75" customHeight="1" x14ac:dyDescent="0.25">
      <c r="A3" s="128"/>
      <c r="B3" s="131"/>
      <c r="C3" s="133"/>
      <c r="D3" s="133"/>
      <c r="E3" s="133" t="s">
        <v>27</v>
      </c>
      <c r="F3" s="133"/>
      <c r="G3" s="133"/>
      <c r="H3" s="133" t="s">
        <v>26</v>
      </c>
      <c r="I3" s="133"/>
      <c r="J3" s="133"/>
      <c r="K3" s="119" t="s">
        <v>25</v>
      </c>
      <c r="L3" s="119"/>
    </row>
    <row r="4" spans="1:13" ht="56.1" customHeight="1" x14ac:dyDescent="0.25">
      <c r="A4" s="129"/>
      <c r="B4" s="132"/>
      <c r="C4" s="133"/>
      <c r="D4" s="133"/>
      <c r="E4" s="68" t="s">
        <v>24</v>
      </c>
      <c r="F4" s="68" t="s">
        <v>23</v>
      </c>
      <c r="G4" s="66" t="s">
        <v>22</v>
      </c>
      <c r="H4" s="68" t="s">
        <v>24</v>
      </c>
      <c r="I4" s="68" t="s">
        <v>23</v>
      </c>
      <c r="J4" s="66" t="s">
        <v>22</v>
      </c>
      <c r="K4" s="65" t="s">
        <v>21</v>
      </c>
      <c r="L4" s="65" t="s">
        <v>4</v>
      </c>
    </row>
    <row r="5" spans="1:13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3" ht="20.25" customHeight="1" x14ac:dyDescent="0.25">
      <c r="A6" s="62"/>
      <c r="B6" s="122" t="s">
        <v>34</v>
      </c>
      <c r="C6" s="123"/>
      <c r="D6" s="123"/>
      <c r="E6" s="59"/>
      <c r="F6" s="58"/>
      <c r="G6" s="57"/>
      <c r="H6" s="57"/>
      <c r="I6" s="57"/>
      <c r="J6" s="57"/>
      <c r="K6" s="57"/>
      <c r="L6" s="57"/>
      <c r="M6" s="56"/>
    </row>
    <row r="7" spans="1:13" ht="20.25" customHeight="1" x14ac:dyDescent="0.25">
      <c r="A7" s="62"/>
      <c r="B7" s="61" t="s">
        <v>63</v>
      </c>
      <c r="C7" s="60"/>
      <c r="D7" s="60"/>
      <c r="E7" s="59"/>
      <c r="F7" s="58"/>
      <c r="G7" s="57"/>
      <c r="H7" s="57"/>
      <c r="I7" s="57"/>
      <c r="J7" s="57"/>
      <c r="K7" s="57"/>
      <c r="L7" s="57"/>
      <c r="M7" s="56"/>
    </row>
    <row r="8" spans="1:13" ht="20.25" customHeight="1" x14ac:dyDescent="0.25">
      <c r="A8" s="55"/>
      <c r="B8" s="54" t="s">
        <v>20</v>
      </c>
      <c r="C8" s="53"/>
      <c r="D8" s="52"/>
      <c r="E8" s="51"/>
      <c r="F8" s="50"/>
      <c r="G8" s="49"/>
      <c r="H8" s="38"/>
      <c r="I8" s="37"/>
      <c r="J8" s="37"/>
      <c r="K8" s="48"/>
      <c r="L8" s="37"/>
    </row>
    <row r="9" spans="1:13" ht="23.25" customHeight="1" x14ac:dyDescent="0.25">
      <c r="A9" s="81">
        <v>1</v>
      </c>
      <c r="B9" s="82" t="s">
        <v>40</v>
      </c>
      <c r="C9" s="83" t="s">
        <v>16</v>
      </c>
      <c r="D9" s="84">
        <v>6.14</v>
      </c>
      <c r="E9" s="85">
        <v>308.75</v>
      </c>
      <c r="F9" s="86">
        <f>ROUND(E9*D9,2)</f>
        <v>1895.73</v>
      </c>
      <c r="G9" s="86">
        <f>ROUND(F9*1.2,2)</f>
        <v>2274.88</v>
      </c>
      <c r="H9" s="87"/>
      <c r="I9" s="88"/>
      <c r="J9" s="88"/>
      <c r="K9" s="89">
        <f t="shared" ref="K9:L12" si="0">F9+I9</f>
        <v>1895.73</v>
      </c>
      <c r="L9" s="90">
        <f t="shared" si="0"/>
        <v>2274.88</v>
      </c>
      <c r="M9" s="43"/>
    </row>
    <row r="10" spans="1:13" ht="18.75" customHeight="1" x14ac:dyDescent="0.25">
      <c r="A10" s="81">
        <f>A9+1</f>
        <v>2</v>
      </c>
      <c r="B10" s="82" t="s">
        <v>41</v>
      </c>
      <c r="C10" s="91" t="s">
        <v>16</v>
      </c>
      <c r="D10" s="84">
        <v>0.13</v>
      </c>
      <c r="E10" s="85">
        <v>1688.1499999999999</v>
      </c>
      <c r="F10" s="86">
        <f>ROUND(E10*D10,2)</f>
        <v>219.46</v>
      </c>
      <c r="G10" s="86">
        <f>ROUND(F10*1.2,2)</f>
        <v>263.35000000000002</v>
      </c>
      <c r="H10" s="87"/>
      <c r="I10" s="88"/>
      <c r="J10" s="88"/>
      <c r="K10" s="89">
        <f t="shared" si="0"/>
        <v>219.46</v>
      </c>
      <c r="L10" s="90">
        <f t="shared" si="0"/>
        <v>263.35000000000002</v>
      </c>
    </row>
    <row r="11" spans="1:13" ht="20.25" customHeight="1" x14ac:dyDescent="0.25">
      <c r="A11" s="81">
        <f t="shared" ref="A11" si="1">A10+1</f>
        <v>3</v>
      </c>
      <c r="B11" s="82" t="s">
        <v>19</v>
      </c>
      <c r="C11" s="83" t="s">
        <v>66</v>
      </c>
      <c r="D11" s="84">
        <v>1.57</v>
      </c>
      <c r="E11" s="85">
        <v>1310.05</v>
      </c>
      <c r="F11" s="90">
        <f>ROUND(E11*D11,2)</f>
        <v>2056.7800000000002</v>
      </c>
      <c r="G11" s="90">
        <f t="shared" ref="G11" si="2">ROUND(F11*1.2,2)</f>
        <v>2468.14</v>
      </c>
      <c r="H11" s="85"/>
      <c r="I11" s="90"/>
      <c r="J11" s="90"/>
      <c r="K11" s="89">
        <f t="shared" si="0"/>
        <v>2056.7800000000002</v>
      </c>
      <c r="L11" s="90">
        <f t="shared" si="0"/>
        <v>2468.14</v>
      </c>
      <c r="M11" s="43"/>
    </row>
    <row r="12" spans="1:13" ht="20.25" customHeight="1" x14ac:dyDescent="0.25">
      <c r="A12" s="35" t="s">
        <v>18</v>
      </c>
      <c r="B12" s="34" t="s">
        <v>17</v>
      </c>
      <c r="C12" s="33" t="s">
        <v>16</v>
      </c>
      <c r="D12" s="32">
        <f>D11*1.1</f>
        <v>1.7270000000000003</v>
      </c>
      <c r="E12" s="31"/>
      <c r="F12" s="28"/>
      <c r="G12" s="28"/>
      <c r="H12" s="30">
        <v>1191.3</v>
      </c>
      <c r="I12" s="28">
        <f>ROUND(H12*D12,2)</f>
        <v>2057.38</v>
      </c>
      <c r="J12" s="28">
        <f>ROUND(I12*1.2,2)</f>
        <v>2468.86</v>
      </c>
      <c r="K12" s="29">
        <f t="shared" si="0"/>
        <v>2057.38</v>
      </c>
      <c r="L12" s="28">
        <f t="shared" si="0"/>
        <v>2468.86</v>
      </c>
      <c r="M12" s="22"/>
    </row>
    <row r="13" spans="1:13" ht="18.75" customHeight="1" x14ac:dyDescent="0.25">
      <c r="A13" s="27"/>
      <c r="B13" s="71" t="s">
        <v>55</v>
      </c>
      <c r="C13" s="45"/>
      <c r="D13" s="46"/>
      <c r="E13" s="44"/>
      <c r="F13" s="39"/>
      <c r="G13" s="39"/>
      <c r="H13" s="24"/>
      <c r="I13" s="25"/>
      <c r="J13" s="25"/>
      <c r="K13" s="24"/>
      <c r="L13" s="23"/>
      <c r="M13" s="40"/>
    </row>
    <row r="14" spans="1:13" ht="18" customHeight="1" x14ac:dyDescent="0.25">
      <c r="A14" s="81">
        <f>A11+1</f>
        <v>4</v>
      </c>
      <c r="B14" s="82" t="s">
        <v>56</v>
      </c>
      <c r="C14" s="83" t="s">
        <v>15</v>
      </c>
      <c r="D14" s="84">
        <f>(6.14+0.13)*1.9</f>
        <v>11.912999999999998</v>
      </c>
      <c r="E14" s="85">
        <v>308.75</v>
      </c>
      <c r="F14" s="86">
        <f t="shared" ref="F14" si="3">ROUND(E14*D14,2)</f>
        <v>3678.14</v>
      </c>
      <c r="G14" s="86">
        <f t="shared" ref="G14" si="4">ROUND(F14*1.2,2)</f>
        <v>4413.7700000000004</v>
      </c>
      <c r="H14" s="85"/>
      <c r="I14" s="90"/>
      <c r="J14" s="90"/>
      <c r="K14" s="89">
        <f t="shared" ref="K14:L14" si="5">F14+I14</f>
        <v>3678.14</v>
      </c>
      <c r="L14" s="90">
        <f t="shared" si="5"/>
        <v>4413.7700000000004</v>
      </c>
      <c r="M14" s="43"/>
    </row>
    <row r="15" spans="1:13" ht="18.75" customHeight="1" x14ac:dyDescent="0.25">
      <c r="A15" s="27"/>
      <c r="B15" s="47" t="s">
        <v>64</v>
      </c>
      <c r="C15" s="72"/>
      <c r="D15" s="74"/>
      <c r="E15" s="73"/>
      <c r="F15" s="39"/>
      <c r="G15" s="39"/>
      <c r="H15" s="44"/>
      <c r="I15" s="23"/>
      <c r="J15" s="23"/>
      <c r="K15" s="24"/>
      <c r="L15" s="23"/>
      <c r="M15" s="40"/>
    </row>
    <row r="16" spans="1:13" ht="20.25" customHeight="1" x14ac:dyDescent="0.25">
      <c r="A16" s="92">
        <f>A14+1</f>
        <v>5</v>
      </c>
      <c r="B16" s="82" t="s">
        <v>43</v>
      </c>
      <c r="C16" s="91" t="s">
        <v>16</v>
      </c>
      <c r="D16" s="84">
        <v>1.57</v>
      </c>
      <c r="E16" s="85">
        <v>3780.0499999999997</v>
      </c>
      <c r="F16" s="86">
        <f t="shared" ref="F16" si="6">ROUND(E16*D16,2)</f>
        <v>5934.68</v>
      </c>
      <c r="G16" s="86">
        <f t="shared" ref="G16" si="7">ROUND(F16*1.2,2)</f>
        <v>7121.62</v>
      </c>
      <c r="H16" s="85"/>
      <c r="I16" s="90"/>
      <c r="J16" s="90"/>
      <c r="K16" s="89">
        <f t="shared" ref="K16" si="8">F16+I16</f>
        <v>5934.68</v>
      </c>
      <c r="L16" s="90">
        <f t="shared" ref="L16" si="9">G16+J16</f>
        <v>7121.62</v>
      </c>
      <c r="M16" s="22"/>
    </row>
    <row r="17" spans="1:13" ht="18.75" customHeight="1" x14ac:dyDescent="0.25">
      <c r="A17" s="35" t="s">
        <v>57</v>
      </c>
      <c r="B17" s="34" t="s">
        <v>53</v>
      </c>
      <c r="C17" s="33" t="s">
        <v>16</v>
      </c>
      <c r="D17" s="32">
        <f>D16*1.02</f>
        <v>1.6014000000000002</v>
      </c>
      <c r="E17" s="31"/>
      <c r="F17" s="28"/>
      <c r="G17" s="28"/>
      <c r="H17" s="31">
        <v>4807</v>
      </c>
      <c r="I17" s="28">
        <f>ROUND(H17*D17,2)</f>
        <v>7697.93</v>
      </c>
      <c r="J17" s="28">
        <f>ROUND(I17*1.2,2)</f>
        <v>9237.52</v>
      </c>
      <c r="K17" s="29">
        <f t="shared" ref="K17:L18" si="10">F17+I17</f>
        <v>7697.93</v>
      </c>
      <c r="L17" s="28">
        <f t="shared" si="10"/>
        <v>9237.52</v>
      </c>
      <c r="M17" s="56"/>
    </row>
    <row r="18" spans="1:13" ht="20.25" customHeight="1" x14ac:dyDescent="0.25">
      <c r="A18" s="81">
        <f>A16+1</f>
        <v>6</v>
      </c>
      <c r="B18" s="82" t="s">
        <v>44</v>
      </c>
      <c r="C18" s="91" t="s">
        <v>16</v>
      </c>
      <c r="D18" s="84">
        <f>2.58+2.9</f>
        <v>5.48</v>
      </c>
      <c r="E18" s="85">
        <v>11590</v>
      </c>
      <c r="F18" s="86">
        <f t="shared" ref="F18" si="11">ROUND(E18*D18,2)</f>
        <v>63513.2</v>
      </c>
      <c r="G18" s="86">
        <f t="shared" ref="G18" si="12">ROUND(F18*1.2,2)</f>
        <v>76215.839999999997</v>
      </c>
      <c r="H18" s="85"/>
      <c r="I18" s="90"/>
      <c r="J18" s="90"/>
      <c r="K18" s="89">
        <f t="shared" si="10"/>
        <v>63513.2</v>
      </c>
      <c r="L18" s="90">
        <f t="shared" si="10"/>
        <v>76215.839999999997</v>
      </c>
      <c r="M18" s="22"/>
    </row>
    <row r="19" spans="1:13" ht="18.75" customHeight="1" x14ac:dyDescent="0.25">
      <c r="A19" s="35" t="s">
        <v>14</v>
      </c>
      <c r="B19" s="34" t="s">
        <v>59</v>
      </c>
      <c r="C19" s="33" t="s">
        <v>49</v>
      </c>
      <c r="D19" s="76">
        <f>63.719+52.976+14.784+13.522+82.963+85.747</f>
        <v>313.71099999999996</v>
      </c>
      <c r="E19" s="31"/>
      <c r="F19" s="28"/>
      <c r="G19" s="28"/>
      <c r="H19" s="31">
        <v>84.55</v>
      </c>
      <c r="I19" s="28">
        <f>ROUND(H19*D19,2)</f>
        <v>26524.27</v>
      </c>
      <c r="J19" s="28">
        <f>ROUND(I19*1.2,2)</f>
        <v>31829.119999999999</v>
      </c>
      <c r="K19" s="29">
        <f t="shared" ref="K19:L22" si="13">F19+I19</f>
        <v>26524.27</v>
      </c>
      <c r="L19" s="28">
        <f t="shared" si="13"/>
        <v>31829.119999999999</v>
      </c>
      <c r="M19" s="56"/>
    </row>
    <row r="20" spans="1:13" ht="18.75" customHeight="1" x14ac:dyDescent="0.25">
      <c r="A20" s="35" t="s">
        <v>58</v>
      </c>
      <c r="B20" s="34" t="s">
        <v>61</v>
      </c>
      <c r="C20" s="33" t="s">
        <v>49</v>
      </c>
      <c r="D20" s="32">
        <f>5.941+32.524+29.325+31.616</f>
        <v>99.406000000000006</v>
      </c>
      <c r="E20" s="31"/>
      <c r="F20" s="28"/>
      <c r="G20" s="28"/>
      <c r="H20" s="31">
        <v>66.5</v>
      </c>
      <c r="I20" s="28">
        <f t="shared" ref="I20:I21" si="14">ROUND(H20*D20,2)</f>
        <v>6610.5</v>
      </c>
      <c r="J20" s="28">
        <f t="shared" ref="J20:J21" si="15">ROUND(I20*1.2,2)</f>
        <v>7932.6</v>
      </c>
      <c r="K20" s="29">
        <f t="shared" si="13"/>
        <v>6610.5</v>
      </c>
      <c r="L20" s="28">
        <f t="shared" si="13"/>
        <v>7932.6</v>
      </c>
      <c r="M20" s="56"/>
    </row>
    <row r="21" spans="1:13" ht="18.75" customHeight="1" x14ac:dyDescent="0.25">
      <c r="A21" s="35" t="s">
        <v>68</v>
      </c>
      <c r="B21" s="34" t="s">
        <v>67</v>
      </c>
      <c r="C21" s="33" t="s">
        <v>16</v>
      </c>
      <c r="D21" s="32">
        <f>2.58+2.9</f>
        <v>5.48</v>
      </c>
      <c r="E21" s="31"/>
      <c r="F21" s="28"/>
      <c r="G21" s="28"/>
      <c r="H21" s="31">
        <v>5808.3</v>
      </c>
      <c r="I21" s="28">
        <f t="shared" si="14"/>
        <v>31829.48</v>
      </c>
      <c r="J21" s="28">
        <f t="shared" si="15"/>
        <v>38195.379999999997</v>
      </c>
      <c r="K21" s="29">
        <f t="shared" si="13"/>
        <v>31829.48</v>
      </c>
      <c r="L21" s="28">
        <f t="shared" si="13"/>
        <v>38195.379999999997</v>
      </c>
      <c r="M21" s="56"/>
    </row>
    <row r="22" spans="1:13" ht="20.25" customHeight="1" x14ac:dyDescent="0.25">
      <c r="A22" s="81">
        <f>A18+1</f>
        <v>7</v>
      </c>
      <c r="B22" s="82" t="s">
        <v>38</v>
      </c>
      <c r="C22" s="83" t="s">
        <v>39</v>
      </c>
      <c r="D22" s="84">
        <v>31.22</v>
      </c>
      <c r="E22" s="85">
        <v>299.25</v>
      </c>
      <c r="F22" s="86">
        <f t="shared" ref="F22" si="16">ROUND(E22*D22,2)</f>
        <v>9342.59</v>
      </c>
      <c r="G22" s="86">
        <f t="shared" ref="G22" si="17">ROUND(F22*1.2,2)</f>
        <v>11211.11</v>
      </c>
      <c r="H22" s="85"/>
      <c r="I22" s="90"/>
      <c r="J22" s="90"/>
      <c r="K22" s="89">
        <f t="shared" si="13"/>
        <v>9342.59</v>
      </c>
      <c r="L22" s="90">
        <f t="shared" si="13"/>
        <v>11211.11</v>
      </c>
      <c r="M22" s="22"/>
    </row>
    <row r="23" spans="1:13" ht="18.75" customHeight="1" x14ac:dyDescent="0.25">
      <c r="A23" s="35" t="s">
        <v>13</v>
      </c>
      <c r="B23" s="34" t="s">
        <v>48</v>
      </c>
      <c r="C23" s="75" t="s">
        <v>49</v>
      </c>
      <c r="D23" s="76">
        <f>D22*0.3</f>
        <v>9.3659999999999997</v>
      </c>
      <c r="E23" s="31"/>
      <c r="F23" s="28"/>
      <c r="G23" s="28"/>
      <c r="H23" s="31">
        <v>418</v>
      </c>
      <c r="I23" s="28">
        <f>ROUND(H23*D23,2)</f>
        <v>3914.99</v>
      </c>
      <c r="J23" s="28">
        <f>ROUND(I23*1.2,2)</f>
        <v>4697.99</v>
      </c>
      <c r="K23" s="29">
        <f t="shared" ref="K23:L24" si="18">F23+I23</f>
        <v>3914.99</v>
      </c>
      <c r="L23" s="28">
        <f t="shared" si="18"/>
        <v>4697.99</v>
      </c>
      <c r="M23" s="40"/>
    </row>
    <row r="24" spans="1:13" ht="18.75" customHeight="1" x14ac:dyDescent="0.25">
      <c r="A24" s="35" t="s">
        <v>51</v>
      </c>
      <c r="B24" s="34" t="s">
        <v>50</v>
      </c>
      <c r="C24" s="75" t="s">
        <v>49</v>
      </c>
      <c r="D24" s="32">
        <f>D22*2.5*2</f>
        <v>156.1</v>
      </c>
      <c r="E24" s="31"/>
      <c r="F24" s="28"/>
      <c r="G24" s="28"/>
      <c r="H24" s="31">
        <v>38.949999999999996</v>
      </c>
      <c r="I24" s="28">
        <f>ROUND(H24*D24,2)</f>
        <v>6080.1</v>
      </c>
      <c r="J24" s="28">
        <f>ROUND(I24*1.2,2)</f>
        <v>7296.12</v>
      </c>
      <c r="K24" s="29">
        <f t="shared" si="18"/>
        <v>6080.1</v>
      </c>
      <c r="L24" s="28">
        <f t="shared" si="18"/>
        <v>7296.12</v>
      </c>
      <c r="M24" s="40"/>
    </row>
    <row r="25" spans="1:13" s="19" customFormat="1" ht="23.25" customHeight="1" x14ac:dyDescent="0.3">
      <c r="A25" s="124" t="s">
        <v>8</v>
      </c>
      <c r="B25" s="125"/>
      <c r="C25" s="125"/>
      <c r="D25" s="125"/>
      <c r="E25" s="126"/>
      <c r="F25" s="20">
        <f>SUM(F8:F24)</f>
        <v>86640.579999999987</v>
      </c>
      <c r="G25" s="20">
        <f>ROUND(F25*1.2,2)</f>
        <v>103968.7</v>
      </c>
      <c r="H25" s="105"/>
      <c r="I25" s="20">
        <f>SUM(I8:I24)</f>
        <v>84714.650000000009</v>
      </c>
      <c r="J25" s="20">
        <f>ROUND(I25*1.2,2)</f>
        <v>101657.58</v>
      </c>
      <c r="K25" s="20">
        <f>SUM(K8:K24)</f>
        <v>171355.22999999998</v>
      </c>
      <c r="L25" s="20">
        <f>ROUND(K25*1.2,2)</f>
        <v>205626.28</v>
      </c>
    </row>
    <row r="28" spans="1:13" x14ac:dyDescent="0.25">
      <c r="B28" s="103" t="s">
        <v>81</v>
      </c>
    </row>
    <row r="29" spans="1:13" x14ac:dyDescent="0.25">
      <c r="B29" s="104" t="s">
        <v>82</v>
      </c>
    </row>
  </sheetData>
  <mergeCells count="10">
    <mergeCell ref="B6:D6"/>
    <mergeCell ref="A25:E25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EA5A-F14C-4BF0-98AD-4A4AFF86C443}">
  <sheetPr>
    <tabColor theme="9" tint="0.79998168889431442"/>
  </sheetPr>
  <dimension ref="A1:L27"/>
  <sheetViews>
    <sheetView view="pageBreakPreview" topLeftCell="A16" zoomScaleNormal="100" zoomScaleSheetLayoutView="100" workbookViewId="0">
      <selection activeCell="A26" sqref="A26:XFD26"/>
    </sheetView>
  </sheetViews>
  <sheetFormatPr defaultColWidth="8.85546875" defaultRowHeight="15" x14ac:dyDescent="0.25"/>
  <cols>
    <col min="1" max="1" width="12.140625" bestFit="1" customWidth="1"/>
    <col min="2" max="2" width="65.140625" customWidth="1"/>
    <col min="3" max="3" width="10.5703125" customWidth="1"/>
    <col min="4" max="4" width="11" bestFit="1" customWidth="1"/>
    <col min="5" max="5" width="15.140625" customWidth="1"/>
    <col min="6" max="6" width="16" customWidth="1"/>
    <col min="7" max="7" width="17.140625" style="18" customWidth="1"/>
    <col min="8" max="8" width="16.140625" style="18" customWidth="1"/>
    <col min="9" max="12" width="16.140625" customWidth="1"/>
  </cols>
  <sheetData>
    <row r="1" spans="1:12" ht="14.45" customHeight="1" x14ac:dyDescent="0.25">
      <c r="A1" s="127" t="s">
        <v>7</v>
      </c>
      <c r="B1" s="130" t="s">
        <v>31</v>
      </c>
      <c r="C1" s="133" t="s">
        <v>30</v>
      </c>
      <c r="D1" s="133" t="s">
        <v>29</v>
      </c>
      <c r="E1" s="134" t="s">
        <v>28</v>
      </c>
      <c r="F1" s="135"/>
      <c r="G1" s="135"/>
      <c r="H1" s="135"/>
      <c r="I1" s="135"/>
      <c r="J1" s="135"/>
      <c r="K1" s="135"/>
      <c r="L1" s="135"/>
    </row>
    <row r="2" spans="1:12" ht="14.45" customHeight="1" x14ac:dyDescent="0.25">
      <c r="A2" s="128"/>
      <c r="B2" s="131"/>
      <c r="C2" s="133"/>
      <c r="D2" s="133"/>
      <c r="E2" s="136"/>
      <c r="F2" s="137"/>
      <c r="G2" s="137"/>
      <c r="H2" s="137"/>
      <c r="I2" s="137"/>
      <c r="J2" s="137"/>
      <c r="K2" s="137"/>
      <c r="L2" s="137"/>
    </row>
    <row r="3" spans="1:12" ht="27.75" customHeight="1" x14ac:dyDescent="0.25">
      <c r="A3" s="128"/>
      <c r="B3" s="131"/>
      <c r="C3" s="133"/>
      <c r="D3" s="133"/>
      <c r="E3" s="133" t="s">
        <v>27</v>
      </c>
      <c r="F3" s="133"/>
      <c r="G3" s="133"/>
      <c r="H3" s="133" t="s">
        <v>26</v>
      </c>
      <c r="I3" s="133"/>
      <c r="J3" s="133"/>
      <c r="K3" s="119" t="s">
        <v>25</v>
      </c>
      <c r="L3" s="119"/>
    </row>
    <row r="4" spans="1:12" ht="56.1" customHeight="1" x14ac:dyDescent="0.25">
      <c r="A4" s="129"/>
      <c r="B4" s="132"/>
      <c r="C4" s="133"/>
      <c r="D4" s="133"/>
      <c r="E4" s="68" t="s">
        <v>24</v>
      </c>
      <c r="F4" s="68" t="s">
        <v>23</v>
      </c>
      <c r="G4" s="66" t="s">
        <v>22</v>
      </c>
      <c r="H4" s="68" t="s">
        <v>24</v>
      </c>
      <c r="I4" s="68" t="s">
        <v>23</v>
      </c>
      <c r="J4" s="66" t="s">
        <v>22</v>
      </c>
      <c r="K4" s="65" t="s">
        <v>21</v>
      </c>
      <c r="L4" s="65" t="s">
        <v>4</v>
      </c>
    </row>
    <row r="5" spans="1:12" x14ac:dyDescent="0.25">
      <c r="A5" s="64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/>
    </row>
    <row r="6" spans="1:12" ht="20.25" customHeight="1" x14ac:dyDescent="0.25">
      <c r="A6" s="62"/>
      <c r="B6" s="122" t="s">
        <v>34</v>
      </c>
      <c r="C6" s="123"/>
      <c r="D6" s="123"/>
      <c r="E6" s="59"/>
      <c r="F6" s="58"/>
      <c r="G6" s="57"/>
      <c r="H6" s="57"/>
      <c r="I6" s="57"/>
      <c r="J6" s="57"/>
      <c r="K6" s="57"/>
      <c r="L6" s="57"/>
    </row>
    <row r="7" spans="1:12" ht="20.25" customHeight="1" x14ac:dyDescent="0.25">
      <c r="A7" s="62"/>
      <c r="B7" s="61" t="s">
        <v>69</v>
      </c>
      <c r="C7" s="60"/>
      <c r="D7" s="60"/>
      <c r="E7" s="59"/>
      <c r="F7" s="58"/>
      <c r="G7" s="57"/>
      <c r="H7" s="57"/>
      <c r="I7" s="57"/>
      <c r="J7" s="57"/>
      <c r="K7" s="57"/>
      <c r="L7" s="57"/>
    </row>
    <row r="8" spans="1:12" ht="20.25" customHeight="1" x14ac:dyDescent="0.25">
      <c r="A8" s="55"/>
      <c r="B8" s="54" t="s">
        <v>20</v>
      </c>
      <c r="C8" s="53"/>
      <c r="D8" s="52"/>
      <c r="E8" s="51"/>
      <c r="F8" s="50"/>
      <c r="G8" s="49"/>
      <c r="H8" s="38"/>
      <c r="I8" s="37"/>
      <c r="J8" s="37"/>
      <c r="K8" s="48"/>
      <c r="L8" s="37"/>
    </row>
    <row r="9" spans="1:12" ht="23.25" customHeight="1" x14ac:dyDescent="0.25">
      <c r="A9" s="81">
        <v>1</v>
      </c>
      <c r="B9" s="82" t="s">
        <v>40</v>
      </c>
      <c r="C9" s="83" t="s">
        <v>16</v>
      </c>
      <c r="D9" s="84">
        <v>54</v>
      </c>
      <c r="E9" s="85">
        <v>308.75</v>
      </c>
      <c r="F9" s="86">
        <f>ROUND(E9*D9,2)</f>
        <v>16672.5</v>
      </c>
      <c r="G9" s="86">
        <f>ROUND(F9*1.2,2)</f>
        <v>20007</v>
      </c>
      <c r="H9" s="87"/>
      <c r="I9" s="88"/>
      <c r="J9" s="88"/>
      <c r="K9" s="89">
        <f t="shared" ref="K9:L12" si="0">F9+I9</f>
        <v>16672.5</v>
      </c>
      <c r="L9" s="90">
        <f t="shared" si="0"/>
        <v>20007</v>
      </c>
    </row>
    <row r="10" spans="1:12" ht="18.75" customHeight="1" x14ac:dyDescent="0.25">
      <c r="A10" s="81">
        <f>A9+1</f>
        <v>2</v>
      </c>
      <c r="B10" s="82" t="s">
        <v>41</v>
      </c>
      <c r="C10" s="91" t="s">
        <v>16</v>
      </c>
      <c r="D10" s="84">
        <v>6</v>
      </c>
      <c r="E10" s="85">
        <v>1688.1499999999999</v>
      </c>
      <c r="F10" s="86">
        <f>ROUND(E10*D10,2)</f>
        <v>10128.9</v>
      </c>
      <c r="G10" s="86">
        <f>ROUND(F10*1.2,2)</f>
        <v>12154.68</v>
      </c>
      <c r="H10" s="87"/>
      <c r="I10" s="88"/>
      <c r="J10" s="88"/>
      <c r="K10" s="89">
        <f t="shared" si="0"/>
        <v>10128.9</v>
      </c>
      <c r="L10" s="90">
        <f t="shared" si="0"/>
        <v>12154.68</v>
      </c>
    </row>
    <row r="11" spans="1:12" s="36" customFormat="1" ht="22.5" customHeight="1" x14ac:dyDescent="0.25">
      <c r="A11" s="81">
        <f t="shared" ref="A11:A12" si="1">A10+1</f>
        <v>3</v>
      </c>
      <c r="B11" s="82" t="s">
        <v>33</v>
      </c>
      <c r="C11" s="83" t="s">
        <v>16</v>
      </c>
      <c r="D11" s="84">
        <v>55.9</v>
      </c>
      <c r="E11" s="85">
        <v>308.75</v>
      </c>
      <c r="F11" s="86">
        <f t="shared" ref="F11:F12" si="2">ROUND(E11*D11,2)</f>
        <v>17259.13</v>
      </c>
      <c r="G11" s="86">
        <f t="shared" ref="G11:G12" si="3">ROUND(F11*1.2,2)</f>
        <v>20710.96</v>
      </c>
      <c r="H11" s="87"/>
      <c r="I11" s="88"/>
      <c r="J11" s="88"/>
      <c r="K11" s="89">
        <f t="shared" si="0"/>
        <v>17259.13</v>
      </c>
      <c r="L11" s="90">
        <f t="shared" si="0"/>
        <v>20710.96</v>
      </c>
    </row>
    <row r="12" spans="1:12" ht="22.5" customHeight="1" x14ac:dyDescent="0.25">
      <c r="A12" s="81">
        <f t="shared" si="1"/>
        <v>4</v>
      </c>
      <c r="B12" s="82" t="s">
        <v>32</v>
      </c>
      <c r="C12" s="83" t="s">
        <v>16</v>
      </c>
      <c r="D12" s="84">
        <v>55.9</v>
      </c>
      <c r="E12" s="85">
        <v>188.1</v>
      </c>
      <c r="F12" s="86">
        <f t="shared" si="2"/>
        <v>10514.79</v>
      </c>
      <c r="G12" s="86">
        <f t="shared" si="3"/>
        <v>12617.75</v>
      </c>
      <c r="H12" s="89"/>
      <c r="I12" s="86"/>
      <c r="J12" s="86"/>
      <c r="K12" s="89">
        <f t="shared" si="0"/>
        <v>10514.79</v>
      </c>
      <c r="L12" s="90">
        <f t="shared" si="0"/>
        <v>12617.75</v>
      </c>
    </row>
    <row r="13" spans="1:12" ht="18.75" customHeight="1" x14ac:dyDescent="0.25">
      <c r="A13" s="27"/>
      <c r="B13" s="47" t="s">
        <v>69</v>
      </c>
      <c r="C13" s="72"/>
      <c r="D13" s="74"/>
      <c r="E13" s="73"/>
      <c r="F13" s="39"/>
      <c r="G13" s="39"/>
      <c r="H13" s="44"/>
      <c r="I13" s="23"/>
      <c r="J13" s="23"/>
      <c r="K13" s="24"/>
      <c r="L13" s="23"/>
    </row>
    <row r="14" spans="1:12" ht="31.5" customHeight="1" x14ac:dyDescent="0.25">
      <c r="A14" s="96">
        <f>A12+1</f>
        <v>5</v>
      </c>
      <c r="B14" s="97" t="s">
        <v>70</v>
      </c>
      <c r="C14" s="98" t="s">
        <v>11</v>
      </c>
      <c r="D14" s="99">
        <v>1</v>
      </c>
      <c r="E14" s="106">
        <v>7172.95</v>
      </c>
      <c r="F14" s="100">
        <f t="shared" ref="F14" si="4">ROUND(E14*D14,2)</f>
        <v>7172.95</v>
      </c>
      <c r="G14" s="100">
        <f t="shared" ref="G14" si="5">ROUND(F14*1.2,2)</f>
        <v>8607.5400000000009</v>
      </c>
      <c r="H14" s="101"/>
      <c r="I14" s="100"/>
      <c r="J14" s="100"/>
      <c r="K14" s="101">
        <f t="shared" ref="K14" si="6">F14+I14</f>
        <v>7172.95</v>
      </c>
      <c r="L14" s="102">
        <f t="shared" ref="L14" si="7">G14+J14</f>
        <v>8607.5400000000009</v>
      </c>
    </row>
    <row r="15" spans="1:12" ht="18.75" customHeight="1" x14ac:dyDescent="0.25">
      <c r="A15" s="35" t="s">
        <v>57</v>
      </c>
      <c r="B15" s="34" t="s">
        <v>80</v>
      </c>
      <c r="C15" s="33" t="s">
        <v>49</v>
      </c>
      <c r="D15" s="80">
        <v>78.5</v>
      </c>
      <c r="E15" s="31"/>
      <c r="F15" s="28"/>
      <c r="G15" s="28"/>
      <c r="H15" s="31">
        <v>84.55</v>
      </c>
      <c r="I15" s="28">
        <f>ROUND(H15*D15,2)</f>
        <v>6637.18</v>
      </c>
      <c r="J15" s="28">
        <f>ROUND(I15*1.2,2)</f>
        <v>7964.62</v>
      </c>
      <c r="K15" s="29">
        <f t="shared" ref="K15:L23" si="8">F15+I15</f>
        <v>6637.18</v>
      </c>
      <c r="L15" s="28">
        <f t="shared" si="8"/>
        <v>7964.62</v>
      </c>
    </row>
    <row r="16" spans="1:12" ht="31.5" customHeight="1" x14ac:dyDescent="0.25">
      <c r="A16" s="81">
        <f>A14+1</f>
        <v>6</v>
      </c>
      <c r="B16" s="82" t="s">
        <v>71</v>
      </c>
      <c r="C16" s="83" t="s">
        <v>16</v>
      </c>
      <c r="D16" s="84">
        <v>1.1599999999999999</v>
      </c>
      <c r="E16" s="85">
        <v>17265.68</v>
      </c>
      <c r="F16" s="86">
        <f>ROUND(E16*D16,2)</f>
        <v>20028.189999999999</v>
      </c>
      <c r="G16" s="86">
        <f>ROUND(F16*1.2,2)</f>
        <v>24033.83</v>
      </c>
      <c r="H16" s="93"/>
      <c r="I16" s="86"/>
      <c r="J16" s="86"/>
      <c r="K16" s="89">
        <f t="shared" si="8"/>
        <v>20028.189999999999</v>
      </c>
      <c r="L16" s="90">
        <f t="shared" si="8"/>
        <v>24033.83</v>
      </c>
    </row>
    <row r="17" spans="1:12" ht="18.75" customHeight="1" x14ac:dyDescent="0.25">
      <c r="A17" s="35" t="s">
        <v>14</v>
      </c>
      <c r="B17" s="42" t="s">
        <v>72</v>
      </c>
      <c r="C17" s="33" t="s">
        <v>11</v>
      </c>
      <c r="D17" s="41">
        <v>4</v>
      </c>
      <c r="E17" s="31"/>
      <c r="F17" s="28"/>
      <c r="G17" s="28"/>
      <c r="H17" s="77">
        <v>2500.4</v>
      </c>
      <c r="I17" s="28">
        <f t="shared" ref="I17:I19" si="9">ROUND(H17*D17,2)</f>
        <v>10001.6</v>
      </c>
      <c r="J17" s="28">
        <f t="shared" ref="J17:J19" si="10">ROUND(I17*1.2,2)</f>
        <v>12001.92</v>
      </c>
      <c r="K17" s="29">
        <f t="shared" si="8"/>
        <v>10001.6</v>
      </c>
      <c r="L17" s="28">
        <f t="shared" si="8"/>
        <v>12001.92</v>
      </c>
    </row>
    <row r="18" spans="1:12" ht="18.75" customHeight="1" x14ac:dyDescent="0.25">
      <c r="A18" s="35" t="s">
        <v>58</v>
      </c>
      <c r="B18" s="42" t="s">
        <v>73</v>
      </c>
      <c r="C18" s="33" t="s">
        <v>11</v>
      </c>
      <c r="D18" s="41">
        <v>2</v>
      </c>
      <c r="E18" s="31"/>
      <c r="F18" s="28"/>
      <c r="G18" s="28"/>
      <c r="H18" s="77">
        <v>1427.85</v>
      </c>
      <c r="I18" s="28">
        <f t="shared" si="9"/>
        <v>2855.7</v>
      </c>
      <c r="J18" s="28">
        <f t="shared" si="10"/>
        <v>3426.84</v>
      </c>
      <c r="K18" s="29">
        <f t="shared" si="8"/>
        <v>2855.7</v>
      </c>
      <c r="L18" s="28">
        <f t="shared" si="8"/>
        <v>3426.84</v>
      </c>
    </row>
    <row r="19" spans="1:12" ht="18.75" customHeight="1" x14ac:dyDescent="0.25">
      <c r="A19" s="35" t="s">
        <v>68</v>
      </c>
      <c r="B19" s="34" t="s">
        <v>79</v>
      </c>
      <c r="C19" s="33" t="s">
        <v>11</v>
      </c>
      <c r="D19" s="41">
        <v>2</v>
      </c>
      <c r="E19" s="31"/>
      <c r="F19" s="28"/>
      <c r="G19" s="28"/>
      <c r="H19" s="77">
        <v>14421</v>
      </c>
      <c r="I19" s="28">
        <f t="shared" si="9"/>
        <v>28842</v>
      </c>
      <c r="J19" s="28">
        <f t="shared" si="10"/>
        <v>34610.400000000001</v>
      </c>
      <c r="K19" s="29">
        <f t="shared" si="8"/>
        <v>28842</v>
      </c>
      <c r="L19" s="28">
        <f t="shared" si="8"/>
        <v>34610.400000000001</v>
      </c>
    </row>
    <row r="20" spans="1:12" ht="19.5" customHeight="1" x14ac:dyDescent="0.25">
      <c r="A20" s="94">
        <f>A16+1</f>
        <v>7</v>
      </c>
      <c r="B20" s="82" t="s">
        <v>74</v>
      </c>
      <c r="C20" s="83" t="s">
        <v>39</v>
      </c>
      <c r="D20" s="95">
        <v>7.61</v>
      </c>
      <c r="E20" s="85">
        <v>144.4</v>
      </c>
      <c r="F20" s="86">
        <f>ROUND(E20*D20,2)</f>
        <v>1098.8800000000001</v>
      </c>
      <c r="G20" s="86">
        <f t="shared" ref="G20" si="11">ROUND(F20*1.2,2)</f>
        <v>1318.66</v>
      </c>
      <c r="H20" s="89"/>
      <c r="I20" s="86"/>
      <c r="J20" s="86"/>
      <c r="K20" s="89">
        <f t="shared" si="8"/>
        <v>1098.8800000000001</v>
      </c>
      <c r="L20" s="90">
        <f t="shared" si="8"/>
        <v>1318.66</v>
      </c>
    </row>
    <row r="21" spans="1:12" ht="17.25" customHeight="1" x14ac:dyDescent="0.25">
      <c r="A21" s="35" t="s">
        <v>13</v>
      </c>
      <c r="B21" s="42" t="s">
        <v>75</v>
      </c>
      <c r="C21" s="33" t="s">
        <v>76</v>
      </c>
      <c r="D21" s="78">
        <f>D20*0.3*20/16</f>
        <v>2.8537499999999998</v>
      </c>
      <c r="E21" s="31"/>
      <c r="F21" s="28"/>
      <c r="G21" s="28"/>
      <c r="H21" s="77">
        <v>237.5</v>
      </c>
      <c r="I21" s="28">
        <f>ROUND(H21*D21,2)</f>
        <v>677.77</v>
      </c>
      <c r="J21" s="28">
        <f t="shared" ref="J21" si="12">ROUND(I21*1.2,2)</f>
        <v>813.32</v>
      </c>
      <c r="K21" s="29">
        <f t="shared" si="8"/>
        <v>677.77</v>
      </c>
      <c r="L21" s="28">
        <f t="shared" si="8"/>
        <v>813.32</v>
      </c>
    </row>
    <row r="22" spans="1:12" ht="21.75" customHeight="1" x14ac:dyDescent="0.25">
      <c r="A22" s="94">
        <f>A20+1</f>
        <v>8</v>
      </c>
      <c r="B22" s="82" t="s">
        <v>77</v>
      </c>
      <c r="C22" s="83" t="s">
        <v>39</v>
      </c>
      <c r="D22" s="95">
        <v>7.61</v>
      </c>
      <c r="E22" s="85">
        <v>299.76</v>
      </c>
      <c r="F22" s="86">
        <f>ROUND(E22*D22,2)</f>
        <v>2281.17</v>
      </c>
      <c r="G22" s="86">
        <f t="shared" ref="G22" si="13">ROUND(F22*1.2,2)</f>
        <v>2737.4</v>
      </c>
      <c r="H22" s="89"/>
      <c r="I22" s="86"/>
      <c r="J22" s="86"/>
      <c r="K22" s="89">
        <f t="shared" si="8"/>
        <v>2281.17</v>
      </c>
      <c r="L22" s="90">
        <f t="shared" si="8"/>
        <v>2737.4</v>
      </c>
    </row>
    <row r="23" spans="1:12" ht="15.75" x14ac:dyDescent="0.25">
      <c r="A23" s="35" t="s">
        <v>12</v>
      </c>
      <c r="B23" s="42" t="s">
        <v>78</v>
      </c>
      <c r="C23" s="33" t="s">
        <v>49</v>
      </c>
      <c r="D23" s="32">
        <f>D22*2.5*2</f>
        <v>38.050000000000004</v>
      </c>
      <c r="E23" s="31"/>
      <c r="F23" s="28"/>
      <c r="G23" s="28"/>
      <c r="H23" s="77">
        <v>296.39999999999998</v>
      </c>
      <c r="I23" s="28">
        <f t="shared" ref="I23" si="14">ROUND(H23*D23,2)</f>
        <v>11278.02</v>
      </c>
      <c r="J23" s="28">
        <f t="shared" ref="J23" si="15">ROUND(I23*1.2,2)</f>
        <v>13533.62</v>
      </c>
      <c r="K23" s="79">
        <f t="shared" si="8"/>
        <v>11278.02</v>
      </c>
      <c r="L23" s="69">
        <f t="shared" si="8"/>
        <v>13533.62</v>
      </c>
    </row>
    <row r="24" spans="1:12" s="19" customFormat="1" ht="23.25" customHeight="1" x14ac:dyDescent="0.3">
      <c r="A24" s="124" t="s">
        <v>8</v>
      </c>
      <c r="B24" s="125"/>
      <c r="C24" s="125"/>
      <c r="D24" s="125"/>
      <c r="E24" s="126"/>
      <c r="F24" s="20">
        <f>SUM(F8:F23)</f>
        <v>85156.51</v>
      </c>
      <c r="G24" s="20">
        <f>ROUND(F24*1.2,2)</f>
        <v>102187.81</v>
      </c>
      <c r="H24" s="105"/>
      <c r="I24" s="20">
        <f>SUM(I8:I23)</f>
        <v>60292.26999999999</v>
      </c>
      <c r="J24" s="20">
        <f>ROUND(I24*1.2,2)</f>
        <v>72350.720000000001</v>
      </c>
      <c r="K24" s="20">
        <f>SUM(K8:K23)</f>
        <v>145448.78</v>
      </c>
      <c r="L24" s="20">
        <f>ROUND(K24*1.2,2)</f>
        <v>174538.54</v>
      </c>
    </row>
    <row r="26" spans="1:12" x14ac:dyDescent="0.25">
      <c r="B26" s="103" t="s">
        <v>81</v>
      </c>
    </row>
    <row r="27" spans="1:12" x14ac:dyDescent="0.25">
      <c r="B27" s="104" t="s">
        <v>82</v>
      </c>
    </row>
  </sheetData>
  <mergeCells count="10">
    <mergeCell ref="B6:D6"/>
    <mergeCell ref="A24:E24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АС2</vt:lpstr>
      <vt:lpstr>ПС</vt:lpstr>
      <vt:lpstr>+Удлинение ПС</vt:lpstr>
      <vt:lpstr>+ВК1-ВК2</vt:lpstr>
      <vt:lpstr>'+ВК1-ВК2'!Область_печати</vt:lpstr>
      <vt:lpstr>'+Удлинение ПС'!Область_печати</vt:lpstr>
      <vt:lpstr>ПС!Область_печати</vt:lpstr>
      <vt:lpstr>'Свод АС2'!Область_печати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2024-06-06T08:23:11Z</dcterms:created>
  <dcterms:modified xsi:type="dcterms:W3CDTF">2024-12-24T11:17:16Z</dcterms:modified>
</cp:coreProperties>
</file>